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1 V\"/>
    </mc:Choice>
  </mc:AlternateContent>
  <xr:revisionPtr revIDLastSave="0" documentId="13_ncr:1_{375DDBCA-E6EB-4D7D-93A4-570974E149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SNIA_TOTAL" sheetId="2" r:id="rId1"/>
    <sheet name="Life" sheetId="3" r:id="rId2"/>
    <sheet name="NL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0" i="4" l="1"/>
  <c r="N30" i="4"/>
  <c r="M30" i="4"/>
  <c r="G30" i="4"/>
  <c r="D30" i="4"/>
  <c r="C30" i="4"/>
  <c r="F30" i="4" s="1"/>
  <c r="O29" i="4"/>
  <c r="N29" i="4"/>
  <c r="M29" i="4"/>
  <c r="G29" i="4"/>
  <c r="D29" i="4"/>
  <c r="C29" i="4"/>
  <c r="F29" i="4" s="1"/>
  <c r="B29" i="4"/>
  <c r="O28" i="4"/>
  <c r="N28" i="4"/>
  <c r="M28" i="4"/>
  <c r="D28" i="4"/>
  <c r="G28" i="4" s="1"/>
  <c r="C28" i="4"/>
  <c r="F28" i="4" s="1"/>
  <c r="B28" i="4"/>
  <c r="O27" i="4"/>
  <c r="N27" i="4"/>
  <c r="M27" i="4"/>
  <c r="D27" i="4"/>
  <c r="G27" i="4" s="1"/>
  <c r="C27" i="4"/>
  <c r="F27" i="4" s="1"/>
  <c r="B27" i="4"/>
  <c r="O26" i="4"/>
  <c r="N26" i="4"/>
  <c r="M26" i="4"/>
  <c r="D26" i="4"/>
  <c r="C26" i="4"/>
  <c r="F26" i="4" s="1"/>
  <c r="B26" i="4"/>
  <c r="O25" i="4"/>
  <c r="N25" i="4"/>
  <c r="M25" i="4"/>
  <c r="D25" i="4"/>
  <c r="G25" i="4" s="1"/>
  <c r="C25" i="4"/>
  <c r="F25" i="4" s="1"/>
  <c r="B25" i="4"/>
  <c r="O24" i="4"/>
  <c r="N24" i="4"/>
  <c r="M24" i="4"/>
  <c r="D24" i="4"/>
  <c r="G24" i="4" s="1"/>
  <c r="C24" i="4"/>
  <c r="B24" i="4"/>
  <c r="O23" i="4"/>
  <c r="N23" i="4"/>
  <c r="M23" i="4"/>
  <c r="D23" i="4"/>
  <c r="G23" i="4" s="1"/>
  <c r="C23" i="4"/>
  <c r="F23" i="4" s="1"/>
  <c r="B23" i="4"/>
  <c r="O22" i="4"/>
  <c r="N22" i="4"/>
  <c r="M22" i="4"/>
  <c r="D22" i="4"/>
  <c r="G22" i="4" s="1"/>
  <c r="C22" i="4"/>
  <c r="E22" i="4" s="1"/>
  <c r="B22" i="4"/>
  <c r="O21" i="4"/>
  <c r="N21" i="4"/>
  <c r="M21" i="4"/>
  <c r="D21" i="4"/>
  <c r="G21" i="4" s="1"/>
  <c r="C21" i="4"/>
  <c r="F21" i="4" s="1"/>
  <c r="B21" i="4"/>
  <c r="O20" i="4"/>
  <c r="N20" i="4"/>
  <c r="M20" i="4"/>
  <c r="D20" i="4"/>
  <c r="G20" i="4" s="1"/>
  <c r="C20" i="4"/>
  <c r="B20" i="4"/>
  <c r="O19" i="4"/>
  <c r="N19" i="4"/>
  <c r="M19" i="4"/>
  <c r="D19" i="4"/>
  <c r="G19" i="4" s="1"/>
  <c r="C19" i="4"/>
  <c r="F19" i="4" s="1"/>
  <c r="B19" i="4"/>
  <c r="O18" i="4"/>
  <c r="N18" i="4"/>
  <c r="M18" i="4"/>
  <c r="D18" i="4"/>
  <c r="G18" i="4" s="1"/>
  <c r="C18" i="4"/>
  <c r="B18" i="4"/>
  <c r="O17" i="4"/>
  <c r="N17" i="4"/>
  <c r="M17" i="4"/>
  <c r="D17" i="4"/>
  <c r="G17" i="4" s="1"/>
  <c r="C17" i="4"/>
  <c r="F17" i="4" s="1"/>
  <c r="B17" i="4"/>
  <c r="O16" i="4"/>
  <c r="N16" i="4"/>
  <c r="M16" i="4"/>
  <c r="D16" i="4"/>
  <c r="G16" i="4" s="1"/>
  <c r="C16" i="4"/>
  <c r="B16" i="4"/>
  <c r="O15" i="4"/>
  <c r="N15" i="4"/>
  <c r="M15" i="4"/>
  <c r="D15" i="4"/>
  <c r="G15" i="4" s="1"/>
  <c r="C15" i="4"/>
  <c r="F15" i="4" s="1"/>
  <c r="B15" i="4"/>
  <c r="O14" i="4"/>
  <c r="N14" i="4"/>
  <c r="M14" i="4"/>
  <c r="D14" i="4"/>
  <c r="G14" i="4" s="1"/>
  <c r="C14" i="4"/>
  <c r="E14" i="4" s="1"/>
  <c r="B14" i="4"/>
  <c r="O13" i="4"/>
  <c r="N13" i="4"/>
  <c r="M13" i="4"/>
  <c r="D13" i="4"/>
  <c r="G13" i="4" s="1"/>
  <c r="C13" i="4"/>
  <c r="F13" i="4" s="1"/>
  <c r="B13" i="4"/>
  <c r="O12" i="4"/>
  <c r="N12" i="4"/>
  <c r="M12" i="4"/>
  <c r="D12" i="4"/>
  <c r="G12" i="4" s="1"/>
  <c r="C12" i="4"/>
  <c r="B12" i="4"/>
  <c r="O11" i="4"/>
  <c r="N11" i="4"/>
  <c r="M11" i="4"/>
  <c r="D11" i="4"/>
  <c r="G11" i="4" s="1"/>
  <c r="C11" i="4"/>
  <c r="F11" i="4" s="1"/>
  <c r="B11" i="4"/>
  <c r="O10" i="4"/>
  <c r="N10" i="4"/>
  <c r="M10" i="4"/>
  <c r="D10" i="4"/>
  <c r="C10" i="4"/>
  <c r="F10" i="4" s="1"/>
  <c r="B10" i="4"/>
  <c r="O9" i="4"/>
  <c r="N9" i="4"/>
  <c r="M9" i="4"/>
  <c r="G9" i="4"/>
  <c r="D9" i="4"/>
  <c r="C9" i="4"/>
  <c r="F9" i="4" s="1"/>
  <c r="B9" i="4"/>
  <c r="O8" i="4"/>
  <c r="N8" i="4"/>
  <c r="M8" i="4"/>
  <c r="D8" i="4"/>
  <c r="G8" i="4" s="1"/>
  <c r="C8" i="4"/>
  <c r="B8" i="4"/>
  <c r="O7" i="4"/>
  <c r="N7" i="4"/>
  <c r="M7" i="4"/>
  <c r="D7" i="4"/>
  <c r="C7" i="4"/>
  <c r="F7" i="4" s="1"/>
  <c r="B7" i="4"/>
  <c r="O6" i="4"/>
  <c r="N6" i="4"/>
  <c r="M6" i="4"/>
  <c r="D6" i="4"/>
  <c r="G6" i="4" s="1"/>
  <c r="C6" i="4"/>
  <c r="E6" i="4" s="1"/>
  <c r="B6" i="4"/>
  <c r="O5" i="4"/>
  <c r="N5" i="4"/>
  <c r="M5" i="4"/>
  <c r="D5" i="4"/>
  <c r="G5" i="4" s="1"/>
  <c r="C5" i="4"/>
  <c r="F5" i="4" s="1"/>
  <c r="B5" i="4"/>
  <c r="O14" i="3"/>
  <c r="N14" i="3"/>
  <c r="M14" i="3"/>
  <c r="D14" i="3"/>
  <c r="G14" i="3" s="1"/>
  <c r="C14" i="3"/>
  <c r="F14" i="3" s="1"/>
  <c r="O13" i="3"/>
  <c r="N13" i="3"/>
  <c r="M13" i="3"/>
  <c r="G13" i="3"/>
  <c r="D13" i="3"/>
  <c r="C13" i="3"/>
  <c r="B13" i="3"/>
  <c r="O12" i="3"/>
  <c r="N12" i="3"/>
  <c r="M12" i="3"/>
  <c r="D12" i="3"/>
  <c r="G12" i="3" s="1"/>
  <c r="C12" i="3"/>
  <c r="B12" i="3"/>
  <c r="O11" i="3"/>
  <c r="N11" i="3"/>
  <c r="M11" i="3"/>
  <c r="D11" i="3"/>
  <c r="C11" i="3"/>
  <c r="B11" i="3"/>
  <c r="O10" i="3"/>
  <c r="N10" i="3"/>
  <c r="M10" i="3"/>
  <c r="D10" i="3"/>
  <c r="G10" i="3" s="1"/>
  <c r="C10" i="3"/>
  <c r="E10" i="3" s="1"/>
  <c r="B10" i="3"/>
  <c r="O9" i="3"/>
  <c r="N9" i="3"/>
  <c r="M9" i="3"/>
  <c r="G9" i="3"/>
  <c r="D9" i="3"/>
  <c r="C9" i="3"/>
  <c r="B9" i="3"/>
  <c r="O8" i="3"/>
  <c r="N8" i="3"/>
  <c r="M8" i="3"/>
  <c r="D8" i="3"/>
  <c r="G8" i="3" s="1"/>
  <c r="C8" i="3"/>
  <c r="B8" i="3"/>
  <c r="O7" i="3"/>
  <c r="N7" i="3"/>
  <c r="M7" i="3"/>
  <c r="D7" i="3"/>
  <c r="E7" i="3" s="1"/>
  <c r="C7" i="3"/>
  <c r="B7" i="3"/>
  <c r="O6" i="3"/>
  <c r="N6" i="3"/>
  <c r="M6" i="3"/>
  <c r="D6" i="3"/>
  <c r="G6" i="3" s="1"/>
  <c r="C6" i="3"/>
  <c r="B6" i="3"/>
  <c r="O5" i="3"/>
  <c r="N5" i="3"/>
  <c r="M5" i="3"/>
  <c r="G5" i="3"/>
  <c r="D5" i="3"/>
  <c r="C5" i="3"/>
  <c r="F5" i="3" s="1"/>
  <c r="B5" i="3"/>
  <c r="F7" i="3" l="1"/>
  <c r="F9" i="3"/>
  <c r="F11" i="3"/>
  <c r="F13" i="3"/>
  <c r="E6" i="3"/>
  <c r="E11" i="3"/>
  <c r="E18" i="4"/>
  <c r="E7" i="4"/>
  <c r="F6" i="3"/>
  <c r="G7" i="3"/>
  <c r="F10" i="3"/>
  <c r="G11" i="3"/>
  <c r="E15" i="4"/>
  <c r="E19" i="4"/>
  <c r="E23" i="4"/>
  <c r="E26" i="4"/>
  <c r="E27" i="4"/>
  <c r="E10" i="4"/>
  <c r="E11" i="4"/>
  <c r="F6" i="4"/>
  <c r="G7" i="4"/>
  <c r="F14" i="4"/>
  <c r="F18" i="4"/>
  <c r="F22" i="4"/>
  <c r="E8" i="4"/>
  <c r="E12" i="4"/>
  <c r="E24" i="4"/>
  <c r="G10" i="4"/>
  <c r="E16" i="4"/>
  <c r="E20" i="4"/>
  <c r="G26" i="4"/>
  <c r="E28" i="4"/>
  <c r="F8" i="4"/>
  <c r="E9" i="4"/>
  <c r="F12" i="4"/>
  <c r="E13" i="4"/>
  <c r="F16" i="4"/>
  <c r="E17" i="4"/>
  <c r="F20" i="4"/>
  <c r="E21" i="4"/>
  <c r="F24" i="4"/>
  <c r="E25" i="4"/>
  <c r="E29" i="4"/>
  <c r="E30" i="4"/>
  <c r="E5" i="4"/>
  <c r="E8" i="3"/>
  <c r="E12" i="3"/>
  <c r="F8" i="3"/>
  <c r="E9" i="3"/>
  <c r="F12" i="3"/>
  <c r="E13" i="3"/>
  <c r="E14" i="3"/>
  <c r="E5" i="3"/>
  <c r="M30" i="2" l="1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A1" i="4"/>
  <c r="A1" i="2"/>
  <c r="A1" i="3"/>
  <c r="C30" i="2" l="1"/>
  <c r="D30" i="2"/>
  <c r="E30" i="2" l="1"/>
  <c r="N6" i="2"/>
  <c r="O6" i="2"/>
  <c r="N7" i="2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B29" i="2"/>
  <c r="C29" i="2"/>
  <c r="D29" i="2"/>
  <c r="E28" i="2" l="1"/>
  <c r="E26" i="2"/>
  <c r="E27" i="2"/>
  <c r="E23" i="2"/>
  <c r="E11" i="2"/>
  <c r="E7" i="2"/>
  <c r="E20" i="2"/>
  <c r="E16" i="2"/>
  <c r="E12" i="2"/>
  <c r="E8" i="2"/>
  <c r="E24" i="2"/>
  <c r="E22" i="2"/>
  <c r="E18" i="2"/>
  <c r="E14" i="2"/>
  <c r="E6" i="2"/>
  <c r="E19" i="2"/>
  <c r="E15" i="2"/>
  <c r="E10" i="2"/>
  <c r="E25" i="2"/>
  <c r="E17" i="2"/>
  <c r="E9" i="2"/>
  <c r="E29" i="2"/>
  <c r="E21" i="2"/>
  <c r="E13" i="2"/>
  <c r="N30" i="2" l="1"/>
  <c r="O30" i="2"/>
  <c r="O5" i="2"/>
  <c r="N5" i="2"/>
  <c r="D5" i="2"/>
  <c r="C5" i="2"/>
  <c r="B5" i="2"/>
  <c r="G30" i="2" l="1"/>
  <c r="G12" i="2"/>
  <c r="G20" i="2"/>
  <c r="G28" i="2"/>
  <c r="G16" i="2"/>
  <c r="G8" i="2"/>
  <c r="G24" i="2"/>
  <c r="G22" i="2"/>
  <c r="G18" i="2"/>
  <c r="G9" i="2"/>
  <c r="G6" i="2"/>
  <c r="G21" i="2"/>
  <c r="G26" i="2"/>
  <c r="G25" i="2"/>
  <c r="G23" i="2"/>
  <c r="G29" i="2"/>
  <c r="G11" i="2"/>
  <c r="G13" i="2"/>
  <c r="G19" i="2"/>
  <c r="G17" i="2"/>
  <c r="G14" i="2"/>
  <c r="G7" i="2"/>
  <c r="G10" i="2"/>
  <c r="G15" i="2"/>
  <c r="G27" i="2"/>
  <c r="F10" i="2"/>
  <c r="F26" i="2"/>
  <c r="F14" i="2"/>
  <c r="F22" i="2"/>
  <c r="F6" i="2"/>
  <c r="F18" i="2"/>
  <c r="F24" i="2"/>
  <c r="F8" i="2"/>
  <c r="F27" i="2"/>
  <c r="F19" i="2"/>
  <c r="F11" i="2"/>
  <c r="F16" i="2"/>
  <c r="F23" i="2"/>
  <c r="F7" i="2"/>
  <c r="F17" i="2"/>
  <c r="F28" i="2"/>
  <c r="F29" i="2"/>
  <c r="F21" i="2"/>
  <c r="F13" i="2"/>
  <c r="F20" i="2"/>
  <c r="F15" i="2"/>
  <c r="F12" i="2"/>
  <c r="F25" i="2"/>
  <c r="F9" i="2"/>
  <c r="F5" i="2"/>
  <c r="G5" i="2"/>
  <c r="E5" i="2"/>
  <c r="F30" i="2"/>
</calcChain>
</file>

<file path=xl/sharedStrings.xml><?xml version="1.0" encoding="utf-8"?>
<sst xmlns="http://schemas.openxmlformats.org/spreadsheetml/2006/main" count="138" uniqueCount="41">
  <si>
    <t>GROSS WRITTEN PREMIUMS</t>
  </si>
  <si>
    <t>Change</t>
  </si>
  <si>
    <t>EUR m</t>
  </si>
  <si>
    <t>%</t>
  </si>
  <si>
    <t>BAM m</t>
  </si>
  <si>
    <t>TOTAL BiH - ALL INSURANCE LINES RANKING</t>
  </si>
  <si>
    <t>No.</t>
  </si>
  <si>
    <t>Company</t>
  </si>
  <si>
    <t>MARKET SHARE</t>
  </si>
  <si>
    <t>TOTAL Bosnia&amp;Herzegovina</t>
  </si>
  <si>
    <t>Adriatic osiguranje d.d.</t>
  </si>
  <si>
    <t>Uniqa osiguranje d.d.</t>
  </si>
  <si>
    <t>Euroherc osiguranje d.d.</t>
  </si>
  <si>
    <t>Grawe osiguranje d.d.</t>
  </si>
  <si>
    <t>Croatia osiguranje d.d.</t>
  </si>
  <si>
    <t>Triglav osiguranje d.d.</t>
  </si>
  <si>
    <t>Central osiguranje d.d.</t>
  </si>
  <si>
    <t>Vienna osiguranje d.d.</t>
  </si>
  <si>
    <t>ASA osiguranje d.d.</t>
  </si>
  <si>
    <t>Wiener osiguranje a.d.</t>
  </si>
  <si>
    <t>Dunav osiguranje a.d.</t>
  </si>
  <si>
    <t>Osiguranje Aura a.d.</t>
  </si>
  <si>
    <t>Drina osiguranje a.d.</t>
  </si>
  <si>
    <t>Grawe osiguranje a.d.</t>
  </si>
  <si>
    <t>Nešković osiguranje a.d.</t>
  </si>
  <si>
    <t>Mikrofin osiguranje a.d.</t>
  </si>
  <si>
    <t>Triglav osiguranje a.d.</t>
  </si>
  <si>
    <t>Osiguranje Garant d.d.</t>
  </si>
  <si>
    <t>Euros osiguranje a.d.</t>
  </si>
  <si>
    <t>Camelija osiguranje d.d.</t>
  </si>
  <si>
    <t>Premium osiguranje a.d.</t>
  </si>
  <si>
    <t>Krajina osiguranje a.d.</t>
  </si>
  <si>
    <t xml:space="preserve"> BiH - LIFE RANKING</t>
  </si>
  <si>
    <t xml:space="preserve"> BiH - NL RANKING</t>
  </si>
  <si>
    <t>Sarajevo osiguranje d.d.</t>
  </si>
  <si>
    <t>Brčko osiguranje d.d.</t>
  </si>
  <si>
    <t>in local CRRY</t>
  </si>
  <si>
    <t>SAS - Super P osiguranje a.d</t>
  </si>
  <si>
    <t>1 EUR = 1.95583 Convertible marks - BAM (fixed)</t>
  </si>
  <si>
    <t>Source:</t>
  </si>
  <si>
    <t>AZOBIH - Insurance Agency of Bosnia and Herzegovina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</si>
</sst>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1" fillId="0" borderId="1" xfId="1" applyBorder="1"/>
    <xf numFmtId="164" fontId="7" fillId="0" borderId="1" xfId="1" applyFont="1" applyBorder="1"/>
    <xf numFmtId="164" fontId="8" fillId="0" borderId="0" xfId="1" applyFont="1"/>
    <xf numFmtId="164" fontId="3" fillId="0" borderId="0" xfId="0" applyNumberFormat="1" applyFont="1"/>
    <xf numFmtId="165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horizontal="center" vertical="center"/>
    </xf>
    <xf numFmtId="164" fontId="11" fillId="0" borderId="1" xfId="1" applyFont="1" applyBorder="1"/>
    <xf numFmtId="166" fontId="7" fillId="0" borderId="1" xfId="1" applyNumberFormat="1" applyFont="1" applyBorder="1" applyAlignment="1">
      <alignment horizontal="center" vertical="center"/>
    </xf>
    <xf numFmtId="164" fontId="8" fillId="5" borderId="2" xfId="1" applyFont="1" applyFill="1" applyBorder="1"/>
    <xf numFmtId="164" fontId="9" fillId="5" borderId="1" xfId="1" applyFont="1" applyFill="1" applyBorder="1"/>
    <xf numFmtId="164" fontId="10" fillId="5" borderId="1" xfId="1" applyFont="1" applyFill="1" applyBorder="1" applyAlignment="1">
      <alignment horizontal="center" vertical="center"/>
    </xf>
    <xf numFmtId="164" fontId="8" fillId="5" borderId="1" xfId="1" applyFont="1" applyFill="1" applyBorder="1"/>
    <xf numFmtId="164" fontId="2" fillId="5" borderId="1" xfId="1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view="pageBreakPreview" zoomScale="85" zoomScaleNormal="100" zoomScaleSheetLayoutView="85" workbookViewId="0">
      <selection activeCell="B39" sqref="B39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>TOTAL BiH - ALL INSURANCE LINES RANKING</v>
      </c>
      <c r="B1" s="8"/>
      <c r="C1" s="8"/>
      <c r="D1" s="9"/>
      <c r="E1" s="10"/>
      <c r="F1" s="10"/>
      <c r="G1" s="11"/>
      <c r="I1" s="7" t="s">
        <v>5</v>
      </c>
      <c r="J1" s="8"/>
      <c r="K1" s="8"/>
      <c r="M1" s="9"/>
      <c r="N1" s="12" t="s">
        <v>36</v>
      </c>
      <c r="O1" s="13"/>
    </row>
    <row r="2" spans="1:15" s="3" customFormat="1" ht="15" customHeight="1" x14ac:dyDescent="0.25">
      <c r="A2" s="33" t="s">
        <v>6</v>
      </c>
      <c r="B2" s="33" t="s">
        <v>7</v>
      </c>
      <c r="C2" s="36" t="s">
        <v>0</v>
      </c>
      <c r="D2" s="37"/>
      <c r="E2" s="38"/>
      <c r="F2" s="31" t="s">
        <v>8</v>
      </c>
      <c r="G2" s="32"/>
      <c r="I2" s="33" t="s">
        <v>6</v>
      </c>
      <c r="J2" s="33" t="s">
        <v>7</v>
      </c>
      <c r="K2" s="36" t="s">
        <v>0</v>
      </c>
      <c r="L2" s="37"/>
      <c r="M2" s="38"/>
      <c r="N2" s="31" t="s">
        <v>8</v>
      </c>
      <c r="O2" s="32"/>
    </row>
    <row r="3" spans="1:15" s="3" customFormat="1" ht="15" customHeight="1" x14ac:dyDescent="0.25">
      <c r="A3" s="34"/>
      <c r="B3" s="34"/>
      <c r="C3" s="4">
        <v>2021</v>
      </c>
      <c r="D3" s="4">
        <v>2020</v>
      </c>
      <c r="E3" s="4" t="s">
        <v>1</v>
      </c>
      <c r="F3" s="4">
        <v>2021</v>
      </c>
      <c r="G3" s="4">
        <v>2020</v>
      </c>
      <c r="I3" s="34"/>
      <c r="J3" s="34"/>
      <c r="K3" s="4">
        <v>2021</v>
      </c>
      <c r="L3" s="4">
        <v>2020</v>
      </c>
      <c r="M3" s="4" t="s">
        <v>1</v>
      </c>
      <c r="N3" s="4">
        <v>2021</v>
      </c>
      <c r="O3" s="4">
        <v>2020</v>
      </c>
    </row>
    <row r="4" spans="1:15" s="3" customFormat="1" x14ac:dyDescent="0.25">
      <c r="A4" s="35"/>
      <c r="B4" s="35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5"/>
      <c r="J4" s="34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Adriatic osiguranje d.d.</v>
      </c>
      <c r="C5" s="15">
        <f>K5/1.95583</f>
        <v>37.999885981910488</v>
      </c>
      <c r="D5" s="15">
        <f>L5/1.95583</f>
        <v>35.329348153980661</v>
      </c>
      <c r="E5" s="15">
        <f>C5*100/D5-100</f>
        <v>7.5589784908865596</v>
      </c>
      <c r="F5" s="15">
        <f>C5*100/$C$30</f>
        <v>9.0812601987693657</v>
      </c>
      <c r="G5" s="15">
        <f>D5*100/$D$30</f>
        <v>9.1345962770190674</v>
      </c>
      <c r="I5" s="23">
        <v>1</v>
      </c>
      <c r="J5" s="17" t="s">
        <v>10</v>
      </c>
      <c r="K5" s="15">
        <v>74.321316999999993</v>
      </c>
      <c r="L5" s="16">
        <v>69.098198999999994</v>
      </c>
      <c r="M5" s="15">
        <f>K5*100/L5-100</f>
        <v>7.5589784908865596</v>
      </c>
      <c r="N5" s="16">
        <f>K5*100/$K$30</f>
        <v>9.0812601987693657</v>
      </c>
      <c r="O5" s="16">
        <f>L5*100/$L$30</f>
        <v>9.1345962770190674</v>
      </c>
    </row>
    <row r="6" spans="1:15" s="3" customFormat="1" x14ac:dyDescent="0.25">
      <c r="A6" s="14">
        <v>2</v>
      </c>
      <c r="B6" s="17" t="str">
        <f t="shared" ref="B6:B29" si="0">J6</f>
        <v>Uniqa osiguranje d.d.</v>
      </c>
      <c r="C6" s="15">
        <f t="shared" ref="C6:C29" si="1">K6/1.95583</f>
        <v>36.455225147379885</v>
      </c>
      <c r="D6" s="15">
        <f t="shared" ref="D6:D29" si="2">L6/1.95583</f>
        <v>31.767975744313155</v>
      </c>
      <c r="E6" s="15">
        <f t="shared" ref="E6:E29" si="3">C6*100/D6-100</f>
        <v>14.754636684415757</v>
      </c>
      <c r="F6" s="15">
        <f>C6*100/$C$30</f>
        <v>8.7121152238634334</v>
      </c>
      <c r="G6" s="15">
        <f>D6*100/$D$30</f>
        <v>8.2137839537166411</v>
      </c>
      <c r="I6" s="23">
        <v>2</v>
      </c>
      <c r="J6" s="17" t="s">
        <v>11</v>
      </c>
      <c r="K6" s="15">
        <v>71.300223000000003</v>
      </c>
      <c r="L6" s="16">
        <v>62.132759999999998</v>
      </c>
      <c r="M6" s="15">
        <f t="shared" ref="M6:M30" si="4">K6*100/L6-100</f>
        <v>14.754636684415772</v>
      </c>
      <c r="N6" s="16">
        <f>K6*100/$K$30</f>
        <v>8.7121152238634334</v>
      </c>
      <c r="O6" s="16">
        <f>L6*100/$L$30</f>
        <v>8.2137839537166411</v>
      </c>
    </row>
    <row r="7" spans="1:15" s="3" customFormat="1" x14ac:dyDescent="0.25">
      <c r="A7" s="14">
        <v>3</v>
      </c>
      <c r="B7" s="17" t="str">
        <f t="shared" si="0"/>
        <v>Euroherc osiguranje d.d.</v>
      </c>
      <c r="C7" s="15">
        <f t="shared" si="1"/>
        <v>33.168651160888217</v>
      </c>
      <c r="D7" s="15">
        <f t="shared" si="2"/>
        <v>31.98572779842829</v>
      </c>
      <c r="E7" s="15">
        <f t="shared" si="3"/>
        <v>3.698284966078063</v>
      </c>
      <c r="F7" s="15">
        <f>C7*100/$C$30</f>
        <v>7.9266856689419898</v>
      </c>
      <c r="G7" s="15">
        <f>D7*100/$D$30</f>
        <v>8.2700849387833362</v>
      </c>
      <c r="I7" s="23">
        <v>3</v>
      </c>
      <c r="J7" s="17" t="s">
        <v>12</v>
      </c>
      <c r="K7" s="15">
        <v>64.872242999999997</v>
      </c>
      <c r="L7" s="16">
        <v>62.558646000000003</v>
      </c>
      <c r="M7" s="15">
        <f t="shared" si="4"/>
        <v>3.698284966078063</v>
      </c>
      <c r="N7" s="16">
        <f>K7*100/$K$30</f>
        <v>7.9266856689419898</v>
      </c>
      <c r="O7" s="16">
        <f>L7*100/$L$30</f>
        <v>8.2700849387833379</v>
      </c>
    </row>
    <row r="8" spans="1:15" s="3" customFormat="1" x14ac:dyDescent="0.25">
      <c r="A8" s="14">
        <v>4</v>
      </c>
      <c r="B8" s="17" t="str">
        <f t="shared" si="0"/>
        <v>Sarajevo osiguranje d.d.</v>
      </c>
      <c r="C8" s="15">
        <f t="shared" si="1"/>
        <v>32.429445810729973</v>
      </c>
      <c r="D8" s="15">
        <f t="shared" si="2"/>
        <v>33.279822888492355</v>
      </c>
      <c r="E8" s="15">
        <f t="shared" si="3"/>
        <v>-2.5552331832163446</v>
      </c>
      <c r="F8" s="15">
        <f>C8*100/$C$30</f>
        <v>7.7500294513863617</v>
      </c>
      <c r="G8" s="15">
        <f>D8*100/$D$30</f>
        <v>8.6046803052273102</v>
      </c>
      <c r="I8" s="23">
        <v>4</v>
      </c>
      <c r="J8" s="17" t="s">
        <v>34</v>
      </c>
      <c r="K8" s="15">
        <v>63.426482999999998</v>
      </c>
      <c r="L8" s="16">
        <v>65.089675999999997</v>
      </c>
      <c r="M8" s="15">
        <f t="shared" si="4"/>
        <v>-2.5552331832163304</v>
      </c>
      <c r="N8" s="16">
        <f>K8*100/$K$30</f>
        <v>7.7500294513863617</v>
      </c>
      <c r="O8" s="16">
        <f>L8*100/$L$30</f>
        <v>8.6046803052273102</v>
      </c>
    </row>
    <row r="9" spans="1:15" s="3" customFormat="1" x14ac:dyDescent="0.25">
      <c r="A9" s="14">
        <v>5</v>
      </c>
      <c r="B9" s="17" t="str">
        <f t="shared" si="0"/>
        <v>Triglav osiguranje d.d.</v>
      </c>
      <c r="C9" s="15">
        <f t="shared" si="1"/>
        <v>31.007630520034972</v>
      </c>
      <c r="D9" s="15">
        <f t="shared" si="2"/>
        <v>27.36799006048583</v>
      </c>
      <c r="E9" s="15">
        <f t="shared" si="3"/>
        <v>13.298895722722762</v>
      </c>
      <c r="F9" s="15">
        <f>C9*100/$C$30</f>
        <v>7.4102422579317082</v>
      </c>
      <c r="G9" s="15">
        <f>D9*100/$D$30</f>
        <v>7.0761435797348842</v>
      </c>
      <c r="I9" s="23">
        <v>5</v>
      </c>
      <c r="J9" s="17" t="s">
        <v>15</v>
      </c>
      <c r="K9" s="15">
        <v>60.645654</v>
      </c>
      <c r="L9" s="16">
        <v>53.527135999999999</v>
      </c>
      <c r="M9" s="15">
        <f t="shared" si="4"/>
        <v>13.298895722722776</v>
      </c>
      <c r="N9" s="16">
        <f>K9*100/$K$30</f>
        <v>7.4102422579317091</v>
      </c>
      <c r="O9" s="16">
        <f>L9*100/$L$30</f>
        <v>7.0761435797348842</v>
      </c>
    </row>
    <row r="10" spans="1:15" s="3" customFormat="1" x14ac:dyDescent="0.25">
      <c r="A10" s="14">
        <v>6</v>
      </c>
      <c r="B10" s="17" t="str">
        <f t="shared" si="0"/>
        <v>Grawe osiguranje d.d.</v>
      </c>
      <c r="C10" s="15">
        <f t="shared" si="1"/>
        <v>28.878223056196088</v>
      </c>
      <c r="D10" s="15">
        <f t="shared" si="2"/>
        <v>28.103982963754522</v>
      </c>
      <c r="E10" s="15">
        <f t="shared" si="3"/>
        <v>2.7549123319641069</v>
      </c>
      <c r="F10" s="15">
        <f>C10*100/$C$30</f>
        <v>6.9013538034366597</v>
      </c>
      <c r="G10" s="15">
        <f>D10*100/$D$30</f>
        <v>7.2664385720118112</v>
      </c>
      <c r="I10" s="23">
        <v>6</v>
      </c>
      <c r="J10" s="17" t="s">
        <v>13</v>
      </c>
      <c r="K10" s="15">
        <v>56.480894999999997</v>
      </c>
      <c r="L10" s="16">
        <v>54.966613000000002</v>
      </c>
      <c r="M10" s="15">
        <f t="shared" si="4"/>
        <v>2.7549123319641353</v>
      </c>
      <c r="N10" s="16">
        <f>K10*100/$K$30</f>
        <v>6.9013538034366606</v>
      </c>
      <c r="O10" s="16">
        <f>L10*100/$L$30</f>
        <v>7.2664385720118121</v>
      </c>
    </row>
    <row r="11" spans="1:15" s="3" customFormat="1" x14ac:dyDescent="0.25">
      <c r="A11" s="14">
        <v>7</v>
      </c>
      <c r="B11" s="17" t="str">
        <f t="shared" si="0"/>
        <v>ASA osiguranje d.d.</v>
      </c>
      <c r="C11" s="15">
        <f t="shared" si="1"/>
        <v>23.244456829070014</v>
      </c>
      <c r="D11" s="15">
        <f t="shared" si="2"/>
        <v>19.186327032513052</v>
      </c>
      <c r="E11" s="15">
        <f t="shared" si="3"/>
        <v>21.151155141263231</v>
      </c>
      <c r="F11" s="15">
        <f>C11*100/$C$30</f>
        <v>5.5549893161346153</v>
      </c>
      <c r="G11" s="15">
        <f>D11*100/$D$30</f>
        <v>4.9607298361975873</v>
      </c>
      <c r="I11" s="23">
        <v>7</v>
      </c>
      <c r="J11" s="24" t="s">
        <v>18</v>
      </c>
      <c r="K11" s="15">
        <v>45.462206000000002</v>
      </c>
      <c r="L11" s="16">
        <v>37.525193999999999</v>
      </c>
      <c r="M11" s="15">
        <f t="shared" si="4"/>
        <v>21.151155141263246</v>
      </c>
      <c r="N11" s="16">
        <f>K11*100/$K$30</f>
        <v>5.5549893161346153</v>
      </c>
      <c r="O11" s="16">
        <f>L11*100/$L$30</f>
        <v>4.9607298361975873</v>
      </c>
    </row>
    <row r="12" spans="1:15" s="3" customFormat="1" x14ac:dyDescent="0.25">
      <c r="A12" s="14">
        <v>8</v>
      </c>
      <c r="B12" s="17" t="str">
        <f t="shared" si="0"/>
        <v>Central osiguranje d.d.</v>
      </c>
      <c r="C12" s="15">
        <f t="shared" si="1"/>
        <v>22.991412341563429</v>
      </c>
      <c r="D12" s="15">
        <f t="shared" si="2"/>
        <v>21.677386582678455</v>
      </c>
      <c r="E12" s="15">
        <f t="shared" si="3"/>
        <v>6.0617351352443904</v>
      </c>
      <c r="F12" s="15">
        <f>C12*100/$C$30</f>
        <v>5.4945164285579136</v>
      </c>
      <c r="G12" s="15">
        <f>D12*100/$D$30</f>
        <v>5.6048069132384164</v>
      </c>
      <c r="I12" s="23">
        <v>8</v>
      </c>
      <c r="J12" s="17" t="s">
        <v>16</v>
      </c>
      <c r="K12" s="15">
        <v>44.967294000000003</v>
      </c>
      <c r="L12" s="16">
        <v>42.397283000000002</v>
      </c>
      <c r="M12" s="15">
        <f t="shared" si="4"/>
        <v>6.0617351352444047</v>
      </c>
      <c r="N12" s="16">
        <f>K12*100/$K$30</f>
        <v>5.4945164285579144</v>
      </c>
      <c r="O12" s="16">
        <f>L12*100/$L$30</f>
        <v>5.6048069132384164</v>
      </c>
    </row>
    <row r="13" spans="1:15" s="3" customFormat="1" x14ac:dyDescent="0.25">
      <c r="A13" s="14">
        <v>9</v>
      </c>
      <c r="B13" s="17" t="str">
        <f t="shared" si="0"/>
        <v>Croatia osiguranje d.d.</v>
      </c>
      <c r="C13" s="15">
        <f t="shared" si="1"/>
        <v>20.068108168910388</v>
      </c>
      <c r="D13" s="15">
        <f t="shared" si="2"/>
        <v>18.631222550017128</v>
      </c>
      <c r="E13" s="15">
        <f t="shared" si="3"/>
        <v>7.7122454795213713</v>
      </c>
      <c r="F13" s="15">
        <f>C13*100/$C$30</f>
        <v>4.7959015473277944</v>
      </c>
      <c r="G13" s="15">
        <f>D13*100/$D$30</f>
        <v>4.8172045348797212</v>
      </c>
      <c r="I13" s="23">
        <v>9</v>
      </c>
      <c r="J13" s="17" t="s">
        <v>14</v>
      </c>
      <c r="K13" s="15">
        <v>39.249808000000002</v>
      </c>
      <c r="L13" s="16">
        <v>36.439503999999999</v>
      </c>
      <c r="M13" s="15">
        <f t="shared" si="4"/>
        <v>7.7122454795213571</v>
      </c>
      <c r="N13" s="16">
        <f>K13*100/$K$30</f>
        <v>4.7959015473277944</v>
      </c>
      <c r="O13" s="16">
        <f>L13*100/$L$30</f>
        <v>4.8172045348797212</v>
      </c>
    </row>
    <row r="14" spans="1:15" s="3" customFormat="1" x14ac:dyDescent="0.25">
      <c r="A14" s="14">
        <v>10</v>
      </c>
      <c r="B14" s="17" t="str">
        <f t="shared" si="0"/>
        <v>Vienna osiguranje d.d.</v>
      </c>
      <c r="C14" s="15">
        <f t="shared" si="1"/>
        <v>18.341200411078674</v>
      </c>
      <c r="D14" s="15">
        <f t="shared" si="2"/>
        <v>17.62465807355445</v>
      </c>
      <c r="E14" s="15">
        <f t="shared" si="3"/>
        <v>4.0655673121930533</v>
      </c>
      <c r="F14" s="15">
        <f>C14*100/$C$30</f>
        <v>4.3832029751371113</v>
      </c>
      <c r="G14" s="15">
        <f>D14*100/$D$30</f>
        <v>4.5569517818653793</v>
      </c>
      <c r="I14" s="23">
        <v>10</v>
      </c>
      <c r="J14" s="17" t="s">
        <v>17</v>
      </c>
      <c r="K14" s="15">
        <v>35.87227</v>
      </c>
      <c r="L14" s="16">
        <v>34.470835000000001</v>
      </c>
      <c r="M14" s="15">
        <f t="shared" si="4"/>
        <v>4.0655673121930391</v>
      </c>
      <c r="N14" s="16">
        <f>K14*100/$K$30</f>
        <v>4.3832029751371113</v>
      </c>
      <c r="O14" s="16">
        <f>L14*100/$L$30</f>
        <v>4.5569517818653802</v>
      </c>
    </row>
    <row r="15" spans="1:15" s="3" customFormat="1" x14ac:dyDescent="0.25">
      <c r="A15" s="14">
        <v>11</v>
      </c>
      <c r="B15" s="17" t="str">
        <f t="shared" si="0"/>
        <v>Grawe osiguranje a.d.</v>
      </c>
      <c r="C15" s="15">
        <f t="shared" si="1"/>
        <v>18.227290152927402</v>
      </c>
      <c r="D15" s="15">
        <f t="shared" si="2"/>
        <v>16.862983490385158</v>
      </c>
      <c r="E15" s="15">
        <f t="shared" si="3"/>
        <v>8.0905414117266901</v>
      </c>
      <c r="F15" s="15">
        <f>C15*100/$C$30</f>
        <v>4.3559805594153094</v>
      </c>
      <c r="G15" s="15">
        <f>D15*100/$D$30</f>
        <v>4.3600166507275491</v>
      </c>
      <c r="I15" s="23">
        <v>11</v>
      </c>
      <c r="J15" s="17" t="s">
        <v>23</v>
      </c>
      <c r="K15" s="15">
        <v>35.649480899800004</v>
      </c>
      <c r="L15" s="16">
        <v>32.981129000000003</v>
      </c>
      <c r="M15" s="15">
        <f t="shared" si="4"/>
        <v>8.0905414117266901</v>
      </c>
      <c r="N15" s="16">
        <f>K15*100/$K$30</f>
        <v>4.3559805594153094</v>
      </c>
      <c r="O15" s="16">
        <f>L15*100/$L$30</f>
        <v>4.3600166507275482</v>
      </c>
    </row>
    <row r="16" spans="1:15" s="3" customFormat="1" x14ac:dyDescent="0.25">
      <c r="A16" s="14">
        <v>12</v>
      </c>
      <c r="B16" s="17" t="str">
        <f t="shared" si="0"/>
        <v>Wiener osiguranje a.d.</v>
      </c>
      <c r="C16" s="15">
        <f t="shared" si="1"/>
        <v>16.246374894546051</v>
      </c>
      <c r="D16" s="15">
        <f t="shared" si="2"/>
        <v>14.45174785129587</v>
      </c>
      <c r="E16" s="15">
        <f t="shared" si="3"/>
        <v>12.418062242133985</v>
      </c>
      <c r="F16" s="15">
        <f>C16*100/$C$30</f>
        <v>3.8825789575884744</v>
      </c>
      <c r="G16" s="15">
        <f>D16*100/$D$30</f>
        <v>3.7365784826684245</v>
      </c>
      <c r="I16" s="23">
        <v>12</v>
      </c>
      <c r="J16" s="24" t="s">
        <v>19</v>
      </c>
      <c r="K16" s="15">
        <v>31.775147410000002</v>
      </c>
      <c r="L16" s="16">
        <v>28.265162</v>
      </c>
      <c r="M16" s="15">
        <f t="shared" si="4"/>
        <v>12.418062242133985</v>
      </c>
      <c r="N16" s="16">
        <f>K16*100/$K$30</f>
        <v>3.8825789575884744</v>
      </c>
      <c r="O16" s="16">
        <f>L16*100/$L$30</f>
        <v>3.7365784826684245</v>
      </c>
    </row>
    <row r="17" spans="1:15" s="3" customFormat="1" x14ac:dyDescent="0.25">
      <c r="A17" s="14">
        <v>13</v>
      </c>
      <c r="B17" s="17" t="str">
        <f t="shared" si="0"/>
        <v>Osiguranje Aura a.d.</v>
      </c>
      <c r="C17" s="15">
        <f t="shared" si="1"/>
        <v>14.115904398644053</v>
      </c>
      <c r="D17" s="15">
        <f t="shared" si="2"/>
        <v>12.685604065793038</v>
      </c>
      <c r="E17" s="15">
        <f t="shared" si="3"/>
        <v>11.274987974028349</v>
      </c>
      <c r="F17" s="15">
        <f>C17*100/$C$30</f>
        <v>3.3734364583636771</v>
      </c>
      <c r="G17" s="15">
        <f>D17*100/$D$30</f>
        <v>3.2799323431070646</v>
      </c>
      <c r="I17" s="23">
        <v>13</v>
      </c>
      <c r="J17" s="24" t="s">
        <v>21</v>
      </c>
      <c r="K17" s="15">
        <v>27.608309299999998</v>
      </c>
      <c r="L17" s="16">
        <v>24.810884999999999</v>
      </c>
      <c r="M17" s="15">
        <f t="shared" si="4"/>
        <v>11.274987974028321</v>
      </c>
      <c r="N17" s="16">
        <f>K17*100/$K$30</f>
        <v>3.3734364583636767</v>
      </c>
      <c r="O17" s="16">
        <f>L17*100/$L$30</f>
        <v>3.2799323431070646</v>
      </c>
    </row>
    <row r="18" spans="1:15" s="3" customFormat="1" x14ac:dyDescent="0.25">
      <c r="A18" s="14">
        <v>14</v>
      </c>
      <c r="B18" s="17" t="str">
        <f t="shared" si="0"/>
        <v>Dunav osiguranje a.d.</v>
      </c>
      <c r="C18" s="15">
        <f t="shared" si="1"/>
        <v>13.274507615692571</v>
      </c>
      <c r="D18" s="15">
        <f t="shared" si="2"/>
        <v>12.075644611239218</v>
      </c>
      <c r="E18" s="15">
        <f t="shared" si="3"/>
        <v>9.9279420937705538</v>
      </c>
      <c r="F18" s="15">
        <f>C18*100/$C$30</f>
        <v>3.1723584046024818</v>
      </c>
      <c r="G18" s="15">
        <f>D18*100/$D$30</f>
        <v>3.122223988613348</v>
      </c>
      <c r="I18" s="23">
        <v>14</v>
      </c>
      <c r="J18" s="17" t="s">
        <v>20</v>
      </c>
      <c r="K18" s="15">
        <v>25.96268023</v>
      </c>
      <c r="L18" s="16">
        <v>23.617908</v>
      </c>
      <c r="M18" s="15">
        <f t="shared" si="4"/>
        <v>9.9279420937705396</v>
      </c>
      <c r="N18" s="16">
        <f>K18*100/$K$30</f>
        <v>3.1723584046024822</v>
      </c>
      <c r="O18" s="16">
        <f>L18*100/$L$30</f>
        <v>3.122223988613348</v>
      </c>
    </row>
    <row r="19" spans="1:15" s="3" customFormat="1" x14ac:dyDescent="0.25">
      <c r="A19" s="14">
        <v>15</v>
      </c>
      <c r="B19" s="17" t="str">
        <f t="shared" si="0"/>
        <v>Drina osiguranje a.d.</v>
      </c>
      <c r="C19" s="15">
        <f t="shared" si="1"/>
        <v>11.318547532249735</v>
      </c>
      <c r="D19" s="15">
        <f t="shared" si="2"/>
        <v>11.783151398638941</v>
      </c>
      <c r="E19" s="15">
        <f t="shared" si="3"/>
        <v>-3.9429508343826711</v>
      </c>
      <c r="F19" s="15">
        <f>C19*100/$C$30</f>
        <v>2.7049206216415866</v>
      </c>
      <c r="G19" s="15">
        <f>D19*100/$D$30</f>
        <v>3.0465982680586707</v>
      </c>
      <c r="I19" s="23">
        <v>15</v>
      </c>
      <c r="J19" s="24" t="s">
        <v>22</v>
      </c>
      <c r="K19" s="15">
        <v>22.137154819999999</v>
      </c>
      <c r="L19" s="16">
        <v>23.045840999999999</v>
      </c>
      <c r="M19" s="15">
        <f t="shared" si="4"/>
        <v>-3.9429508343826427</v>
      </c>
      <c r="N19" s="16">
        <f>K19*100/$K$30</f>
        <v>2.7049206216415871</v>
      </c>
      <c r="O19" s="16">
        <f>L19*100/$L$30</f>
        <v>3.0465982680586712</v>
      </c>
    </row>
    <row r="20" spans="1:15" s="3" customFormat="1" x14ac:dyDescent="0.25">
      <c r="A20" s="14">
        <v>16</v>
      </c>
      <c r="B20" s="17" t="str">
        <f t="shared" si="0"/>
        <v>Nešković osiguranje a.d.</v>
      </c>
      <c r="C20" s="15">
        <f t="shared" si="1"/>
        <v>8.5481737369812301</v>
      </c>
      <c r="D20" s="15">
        <f t="shared" si="2"/>
        <v>8.3010599080697194</v>
      </c>
      <c r="E20" s="15">
        <f t="shared" si="3"/>
        <v>2.9768948983404329</v>
      </c>
      <c r="F20" s="15">
        <f>C20*100/$C$30</f>
        <v>2.0428532329483158</v>
      </c>
      <c r="G20" s="15">
        <f>D20*100/$D$30</f>
        <v>2.146284460190989</v>
      </c>
      <c r="I20" s="23">
        <v>16</v>
      </c>
      <c r="J20" s="24" t="s">
        <v>24</v>
      </c>
      <c r="K20" s="15">
        <v>16.718774639999999</v>
      </c>
      <c r="L20" s="16">
        <v>16.235461999999998</v>
      </c>
      <c r="M20" s="15">
        <f t="shared" si="4"/>
        <v>2.9768948983404471</v>
      </c>
      <c r="N20" s="16">
        <f>K20*100/$K$30</f>
        <v>2.0428532329483162</v>
      </c>
      <c r="O20" s="16">
        <f>L20*100/$L$30</f>
        <v>2.146284460190989</v>
      </c>
    </row>
    <row r="21" spans="1:15" s="3" customFormat="1" x14ac:dyDescent="0.25">
      <c r="A21" s="14">
        <v>17</v>
      </c>
      <c r="B21" s="17" t="str">
        <f t="shared" si="0"/>
        <v>Camelija osiguranje d.d.</v>
      </c>
      <c r="C21" s="15">
        <f t="shared" si="1"/>
        <v>8.2793550564210587</v>
      </c>
      <c r="D21" s="15">
        <f t="shared" si="2"/>
        <v>5.5657250374521308</v>
      </c>
      <c r="E21" s="15">
        <f t="shared" si="3"/>
        <v>48.756091986376134</v>
      </c>
      <c r="F21" s="15">
        <f>C21*100/$C$30</f>
        <v>1.9786106090199469</v>
      </c>
      <c r="G21" s="15">
        <f>D21*100/$D$30</f>
        <v>1.4390486624445031</v>
      </c>
      <c r="I21" s="23">
        <v>17</v>
      </c>
      <c r="J21" s="24" t="s">
        <v>29</v>
      </c>
      <c r="K21" s="15">
        <v>16.193010999999998</v>
      </c>
      <c r="L21" s="16">
        <v>10.885612</v>
      </c>
      <c r="M21" s="15">
        <f t="shared" si="4"/>
        <v>48.756091986376134</v>
      </c>
      <c r="N21" s="16">
        <f>K21*100/$K$30</f>
        <v>1.9786106090199469</v>
      </c>
      <c r="O21" s="16">
        <f>L21*100/$L$30</f>
        <v>1.4390486624445031</v>
      </c>
    </row>
    <row r="22" spans="1:15" s="3" customFormat="1" ht="15" customHeight="1" x14ac:dyDescent="0.25">
      <c r="A22" s="14">
        <v>18</v>
      </c>
      <c r="B22" s="17" t="str">
        <f t="shared" si="0"/>
        <v>Brčko osiguranje d.d.</v>
      </c>
      <c r="C22" s="15">
        <f t="shared" si="1"/>
        <v>8.2235191862278416</v>
      </c>
      <c r="D22" s="15">
        <f t="shared" si="2"/>
        <v>8.4762187920218022</v>
      </c>
      <c r="E22" s="15">
        <f t="shared" si="3"/>
        <v>-2.9812775247355887</v>
      </c>
      <c r="F22" s="15">
        <f>C22*100/$C$30</f>
        <v>1.965266883044277</v>
      </c>
      <c r="G22" s="15">
        <f>D22*100/$D$30</f>
        <v>2.191572748054722</v>
      </c>
      <c r="I22" s="23">
        <v>18</v>
      </c>
      <c r="J22" s="24" t="s">
        <v>35</v>
      </c>
      <c r="K22" s="15">
        <v>16.083805529999999</v>
      </c>
      <c r="L22" s="16">
        <v>16.578043000000001</v>
      </c>
      <c r="M22" s="15">
        <f t="shared" si="4"/>
        <v>-2.9812775247355887</v>
      </c>
      <c r="N22" s="16">
        <f>K22*100/$K$30</f>
        <v>1.965266883044277</v>
      </c>
      <c r="O22" s="16">
        <f>L22*100/$L$30</f>
        <v>2.191572748054722</v>
      </c>
    </row>
    <row r="23" spans="1:15" s="3" customFormat="1" x14ac:dyDescent="0.25">
      <c r="A23" s="14">
        <v>19</v>
      </c>
      <c r="B23" s="17" t="str">
        <f t="shared" si="0"/>
        <v>Mikrofin osiguranje a.d.</v>
      </c>
      <c r="C23" s="15">
        <f t="shared" si="1"/>
        <v>7.2567600609459921</v>
      </c>
      <c r="D23" s="15">
        <f t="shared" si="2"/>
        <v>5.9543053332856131</v>
      </c>
      <c r="E23" s="15">
        <f t="shared" si="3"/>
        <v>21.874167593983259</v>
      </c>
      <c r="F23" s="15">
        <f>C23*100/$C$30</f>
        <v>1.7342295801850394</v>
      </c>
      <c r="G23" s="15">
        <f>D23*100/$D$30</f>
        <v>1.5395182241293981</v>
      </c>
      <c r="I23" s="23">
        <v>19</v>
      </c>
      <c r="J23" s="24" t="s">
        <v>25</v>
      </c>
      <c r="K23" s="15">
        <v>14.19298903</v>
      </c>
      <c r="L23" s="16">
        <v>11.645609</v>
      </c>
      <c r="M23" s="15">
        <f t="shared" si="4"/>
        <v>21.874167593983259</v>
      </c>
      <c r="N23" s="16">
        <f>K23*100/$K$30</f>
        <v>1.7342295801850394</v>
      </c>
      <c r="O23" s="16">
        <f>L23*100/$L$30</f>
        <v>1.5395182241293981</v>
      </c>
    </row>
    <row r="24" spans="1:15" s="3" customFormat="1" x14ac:dyDescent="0.25">
      <c r="A24" s="14">
        <v>20</v>
      </c>
      <c r="B24" s="17" t="str">
        <f t="shared" si="0"/>
        <v>Premium osiguranje a.d.</v>
      </c>
      <c r="C24" s="15">
        <f t="shared" si="1"/>
        <v>6.4487037983873865</v>
      </c>
      <c r="D24" s="15">
        <f t="shared" si="2"/>
        <v>4.483334441132409</v>
      </c>
      <c r="E24" s="15">
        <f t="shared" si="3"/>
        <v>43.837223902452422</v>
      </c>
      <c r="F24" s="15">
        <f>C24*100/$C$30</f>
        <v>1.5411192856164437</v>
      </c>
      <c r="G24" s="15">
        <f>D24*100/$D$30</f>
        <v>1.1591906512428851</v>
      </c>
      <c r="I24" s="23">
        <v>20</v>
      </c>
      <c r="J24" s="17" t="s">
        <v>30</v>
      </c>
      <c r="K24" s="15">
        <v>12.612568350000002</v>
      </c>
      <c r="L24" s="16">
        <v>8.7686399999999995</v>
      </c>
      <c r="M24" s="15">
        <f t="shared" si="4"/>
        <v>43.837223902452394</v>
      </c>
      <c r="N24" s="16">
        <f>K24*100/$K$30</f>
        <v>1.5411192856164435</v>
      </c>
      <c r="O24" s="16">
        <f>L24*100/$L$30</f>
        <v>1.1591906512428851</v>
      </c>
    </row>
    <row r="25" spans="1:15" s="3" customFormat="1" x14ac:dyDescent="0.25">
      <c r="A25" s="14">
        <v>21</v>
      </c>
      <c r="B25" s="17" t="str">
        <f t="shared" si="0"/>
        <v>Osiguranje Garant d.d.</v>
      </c>
      <c r="C25" s="15">
        <f t="shared" si="1"/>
        <v>6.0949830251095438</v>
      </c>
      <c r="D25" s="15">
        <f t="shared" si="2"/>
        <v>5.7397340259634015</v>
      </c>
      <c r="E25" s="15">
        <f t="shared" si="3"/>
        <v>6.1892937466996187</v>
      </c>
      <c r="F25" s="15">
        <f>C25*100/$C$30</f>
        <v>1.4565866535613068</v>
      </c>
      <c r="G25" s="15">
        <f>D25*100/$D$30</f>
        <v>1.484039638550124</v>
      </c>
      <c r="I25" s="23">
        <v>21</v>
      </c>
      <c r="J25" s="17" t="s">
        <v>27</v>
      </c>
      <c r="K25" s="15">
        <v>11.920750649999999</v>
      </c>
      <c r="L25" s="16">
        <v>11.225944</v>
      </c>
      <c r="M25" s="15">
        <f t="shared" si="4"/>
        <v>6.1892937466995903</v>
      </c>
      <c r="N25" s="16">
        <f>K25*100/$K$30</f>
        <v>1.4565866535613066</v>
      </c>
      <c r="O25" s="16">
        <f>L25*100/$L$30</f>
        <v>1.4840396385501242</v>
      </c>
    </row>
    <row r="26" spans="1:15" s="3" customFormat="1" x14ac:dyDescent="0.25">
      <c r="A26" s="14">
        <v>22</v>
      </c>
      <c r="B26" s="17" t="str">
        <f t="shared" si="0"/>
        <v>Euros osiguranje a.d.</v>
      </c>
      <c r="C26" s="15">
        <f t="shared" si="1"/>
        <v>6.0262545415501343</v>
      </c>
      <c r="D26" s="15">
        <f t="shared" si="2"/>
        <v>5.6932846924323686</v>
      </c>
      <c r="E26" s="15">
        <f t="shared" si="3"/>
        <v>5.8484665198695609</v>
      </c>
      <c r="F26" s="15">
        <f>C26*100/$C$30</f>
        <v>1.4401618347456144</v>
      </c>
      <c r="G26" s="15">
        <f>D26*100/$D$30</f>
        <v>1.4720299092085771</v>
      </c>
      <c r="I26" s="23">
        <v>22</v>
      </c>
      <c r="J26" s="17" t="s">
        <v>28</v>
      </c>
      <c r="K26" s="15">
        <v>11.78632942</v>
      </c>
      <c r="L26" s="16">
        <v>11.135097</v>
      </c>
      <c r="M26" s="15">
        <f t="shared" si="4"/>
        <v>5.8484665198695609</v>
      </c>
      <c r="N26" s="16">
        <f>K26*100/$K$30</f>
        <v>1.4401618347456147</v>
      </c>
      <c r="O26" s="16">
        <f>L26*100/$L$30</f>
        <v>1.4720299092085773</v>
      </c>
    </row>
    <row r="27" spans="1:15" s="3" customFormat="1" ht="15" customHeight="1" x14ac:dyDescent="0.25">
      <c r="A27" s="14">
        <v>23</v>
      </c>
      <c r="B27" s="17" t="str">
        <f t="shared" si="0"/>
        <v>Triglav osiguranje a.d.</v>
      </c>
      <c r="C27" s="15">
        <f t="shared" si="1"/>
        <v>5.8917296902082485</v>
      </c>
      <c r="D27" s="15">
        <f t="shared" si="2"/>
        <v>5.7024536897378608</v>
      </c>
      <c r="E27" s="15">
        <f t="shared" si="3"/>
        <v>3.3192027637332586</v>
      </c>
      <c r="F27" s="15">
        <f>C27*100/$C$30</f>
        <v>1.4080129178036533</v>
      </c>
      <c r="G27" s="15">
        <f>D27*100/$D$30</f>
        <v>1.4744006036319699</v>
      </c>
      <c r="I27" s="23">
        <v>23</v>
      </c>
      <c r="J27" s="17" t="s">
        <v>26</v>
      </c>
      <c r="K27" s="15">
        <v>11.523221679999999</v>
      </c>
      <c r="L27" s="16">
        <v>11.153029999999999</v>
      </c>
      <c r="M27" s="15">
        <f t="shared" si="4"/>
        <v>3.3192027637332586</v>
      </c>
      <c r="N27" s="16">
        <f>K27*100/$K$30</f>
        <v>1.4080129178036533</v>
      </c>
      <c r="O27" s="16">
        <f>L27*100/$L$30</f>
        <v>1.4744006036319699</v>
      </c>
    </row>
    <row r="28" spans="1:15" s="3" customFormat="1" ht="15" customHeight="1" x14ac:dyDescent="0.25">
      <c r="A28" s="14">
        <v>24</v>
      </c>
      <c r="B28" s="17" t="str">
        <f t="shared" si="0"/>
        <v>Krajina osiguranje a.d.</v>
      </c>
      <c r="C28" s="15">
        <f t="shared" si="1"/>
        <v>2.1673168220141834</v>
      </c>
      <c r="D28" s="15">
        <f t="shared" si="2"/>
        <v>2.2513321709964567</v>
      </c>
      <c r="E28" s="15">
        <f t="shared" si="3"/>
        <v>-3.7318059975613096</v>
      </c>
      <c r="F28" s="15">
        <f>C28*100/$C$30</f>
        <v>0.51794808024556027</v>
      </c>
      <c r="G28" s="15">
        <f>D28*100/$D$30</f>
        <v>0.58209425143895188</v>
      </c>
      <c r="I28" s="23">
        <v>24</v>
      </c>
      <c r="J28" s="17" t="s">
        <v>31</v>
      </c>
      <c r="K28" s="15">
        <v>4.2389032599999998</v>
      </c>
      <c r="L28" s="16">
        <v>4.4032229999999997</v>
      </c>
      <c r="M28" s="25">
        <f t="shared" si="4"/>
        <v>-3.731805997561338</v>
      </c>
      <c r="N28" s="16">
        <f>K28*100/$K$30</f>
        <v>0.51794808024556016</v>
      </c>
      <c r="O28" s="16">
        <f>L28*100/$L$30</f>
        <v>0.58209425143895188</v>
      </c>
    </row>
    <row r="29" spans="1:15" s="3" customFormat="1" x14ac:dyDescent="0.25">
      <c r="A29" s="14">
        <v>25</v>
      </c>
      <c r="B29" s="17" t="str">
        <f t="shared" si="0"/>
        <v>SAS - Super P osiguranje a.d</v>
      </c>
      <c r="C29" s="15">
        <f t="shared" si="1"/>
        <v>1.7392119765010252</v>
      </c>
      <c r="D29" s="15">
        <f t="shared" si="2"/>
        <v>1.7831779858167631</v>
      </c>
      <c r="E29" s="15">
        <f t="shared" si="3"/>
        <v>-2.4655984800978672</v>
      </c>
      <c r="F29" s="15">
        <f>C29*100/$C$30</f>
        <v>0.41563904973137206</v>
      </c>
      <c r="G29" s="15">
        <f>D29*100/$D$30</f>
        <v>0.46105042525866352</v>
      </c>
      <c r="I29" s="23">
        <v>25</v>
      </c>
      <c r="J29" s="24" t="s">
        <v>37</v>
      </c>
      <c r="K29" s="15">
        <v>3.40160296</v>
      </c>
      <c r="L29" s="16">
        <v>3.4875929999999999</v>
      </c>
      <c r="M29" s="15">
        <f t="shared" si="4"/>
        <v>-2.4655984800978672</v>
      </c>
      <c r="N29" s="16">
        <f>K29*100/$K$30</f>
        <v>0.41563904973137206</v>
      </c>
      <c r="O29" s="16">
        <f>L29*100/$L$30</f>
        <v>0.46105042525866363</v>
      </c>
    </row>
    <row r="30" spans="1:15" s="18" customFormat="1" x14ac:dyDescent="0.25">
      <c r="A30" s="26" t="s">
        <v>9</v>
      </c>
      <c r="B30" s="27"/>
      <c r="C30" s="28">
        <f t="shared" ref="C30" si="5">K30/1.95583</f>
        <v>418.44287191616854</v>
      </c>
      <c r="D30" s="28">
        <f t="shared" ref="D30" si="6">L30/1.95583</f>
        <v>386.76419934247866</v>
      </c>
      <c r="E30" s="28">
        <f t="shared" ref="E30" si="7">C30*100/D30-100</f>
        <v>8.1906941303112859</v>
      </c>
      <c r="F30" s="28">
        <f>C30*100/$C$30</f>
        <v>100</v>
      </c>
      <c r="G30" s="28">
        <f>D30*100/$D$30</f>
        <v>100</v>
      </c>
      <c r="I30" s="26" t="s">
        <v>9</v>
      </c>
      <c r="J30" s="27"/>
      <c r="K30" s="29">
        <v>818.40312217979988</v>
      </c>
      <c r="L30" s="29">
        <v>756.44502399999999</v>
      </c>
      <c r="M30" s="28">
        <f t="shared" si="4"/>
        <v>8.1906941303112859</v>
      </c>
      <c r="N30" s="30">
        <f>K30*100/$K$30</f>
        <v>100</v>
      </c>
      <c r="O30" s="30">
        <f>L30*100/$L$30</f>
        <v>100</v>
      </c>
    </row>
    <row r="32" spans="1:15" s="1" customFormat="1" x14ac:dyDescent="0.25">
      <c r="A32" s="2" t="s">
        <v>38</v>
      </c>
      <c r="C32" s="2"/>
      <c r="D32" s="39" t="s">
        <v>39</v>
      </c>
      <c r="E32" t="s">
        <v>40</v>
      </c>
      <c r="G32" s="2"/>
    </row>
    <row r="33" spans="1:13" s="1" customFormat="1" ht="12.75" x14ac:dyDescent="0.2">
      <c r="K33" s="19"/>
      <c r="L33" s="19"/>
      <c r="M33" s="20"/>
    </row>
    <row r="34" spans="1:13" s="1" customFormat="1" x14ac:dyDescent="0.25">
      <c r="A34" s="6"/>
      <c r="K34" s="19"/>
      <c r="L34" s="19"/>
      <c r="M34" s="20"/>
    </row>
    <row r="35" spans="1:13" x14ac:dyDescent="0.25">
      <c r="K35" s="21"/>
      <c r="L35" s="21"/>
      <c r="M35" s="22"/>
    </row>
    <row r="37" spans="1:13" x14ac:dyDescent="0.25">
      <c r="C37" s="22"/>
      <c r="D37" s="22"/>
      <c r="E37" s="22"/>
    </row>
    <row r="38" spans="1:13" x14ac:dyDescent="0.25">
      <c r="C38" s="22"/>
      <c r="D38" s="22"/>
      <c r="E38" s="22"/>
    </row>
    <row r="39" spans="1:13" x14ac:dyDescent="0.25">
      <c r="C39" s="22"/>
      <c r="D39" s="22"/>
      <c r="E39" s="22"/>
    </row>
  </sheetData>
  <sortState xmlns:xlrd2="http://schemas.microsoft.com/office/spreadsheetml/2017/richdata2" ref="J5:O29">
    <sortCondition descending="1" ref="K5:K29"/>
  </sortState>
  <mergeCells count="8">
    <mergeCell ref="N2:O2"/>
    <mergeCell ref="A2:A4"/>
    <mergeCell ref="B2:B4"/>
    <mergeCell ref="C2:E2"/>
    <mergeCell ref="F2:G2"/>
    <mergeCell ref="I2:I4"/>
    <mergeCell ref="J2:J4"/>
    <mergeCell ref="K2:M2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EB06-9E73-43E5-8958-688E01FEA1F3}">
  <dimension ref="A1:O16"/>
  <sheetViews>
    <sheetView topLeftCell="A7" zoomScaleNormal="100" workbookViewId="0">
      <selection activeCell="A16" sqref="A16:H16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 xml:space="preserve"> BiH - LIFE RANKING</v>
      </c>
      <c r="B1" s="8"/>
      <c r="C1" s="8"/>
      <c r="D1" s="9"/>
      <c r="E1" s="10"/>
      <c r="F1" s="10"/>
      <c r="G1" s="11"/>
      <c r="I1" s="7" t="s">
        <v>32</v>
      </c>
      <c r="J1" s="8"/>
      <c r="K1" s="8"/>
      <c r="M1" s="9"/>
      <c r="N1" s="12"/>
      <c r="O1" s="13"/>
    </row>
    <row r="2" spans="1:15" s="3" customFormat="1" ht="15" customHeight="1" x14ac:dyDescent="0.25">
      <c r="A2" s="33" t="s">
        <v>6</v>
      </c>
      <c r="B2" s="33" t="s">
        <v>7</v>
      </c>
      <c r="C2" s="36" t="s">
        <v>0</v>
      </c>
      <c r="D2" s="37"/>
      <c r="E2" s="38"/>
      <c r="F2" s="31" t="s">
        <v>8</v>
      </c>
      <c r="G2" s="32"/>
      <c r="I2" s="33" t="s">
        <v>6</v>
      </c>
      <c r="J2" s="33" t="s">
        <v>7</v>
      </c>
      <c r="K2" s="36" t="s">
        <v>0</v>
      </c>
      <c r="L2" s="37"/>
      <c r="M2" s="38"/>
      <c r="N2" s="31" t="s">
        <v>8</v>
      </c>
      <c r="O2" s="32"/>
    </row>
    <row r="3" spans="1:15" s="3" customFormat="1" ht="15" customHeight="1" x14ac:dyDescent="0.25">
      <c r="A3" s="34"/>
      <c r="B3" s="34"/>
      <c r="C3" s="4">
        <v>2021</v>
      </c>
      <c r="D3" s="4">
        <v>2020</v>
      </c>
      <c r="E3" s="4" t="s">
        <v>1</v>
      </c>
      <c r="F3" s="4">
        <v>2021</v>
      </c>
      <c r="G3" s="4">
        <v>2020</v>
      </c>
      <c r="I3" s="34"/>
      <c r="J3" s="34"/>
      <c r="K3" s="4">
        <v>2021</v>
      </c>
      <c r="L3" s="4">
        <v>2020</v>
      </c>
      <c r="M3" s="4" t="s">
        <v>1</v>
      </c>
      <c r="N3" s="4">
        <v>2021</v>
      </c>
      <c r="O3" s="4">
        <v>2020</v>
      </c>
    </row>
    <row r="4" spans="1:15" s="3" customFormat="1" x14ac:dyDescent="0.25">
      <c r="A4" s="35"/>
      <c r="B4" s="35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5"/>
      <c r="J4" s="34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Uniqa osiguranje d.d.</v>
      </c>
      <c r="C5" s="15">
        <f>K5/1.95583</f>
        <v>20.738151066299221</v>
      </c>
      <c r="D5" s="15">
        <f>L5/1.95583</f>
        <v>17.240058185016082</v>
      </c>
      <c r="E5" s="15">
        <f>C5*100/D5-100</f>
        <v>20.290493475964297</v>
      </c>
      <c r="F5" s="15">
        <f>C5*100/$C$14</f>
        <v>23.20453941615169</v>
      </c>
      <c r="G5" s="15">
        <f>D5*100/$D$14</f>
        <v>21.561197942527549</v>
      </c>
      <c r="I5" s="23">
        <v>1</v>
      </c>
      <c r="J5" s="17" t="s">
        <v>11</v>
      </c>
      <c r="K5" s="15">
        <v>40.560298000000003</v>
      </c>
      <c r="L5" s="16">
        <v>33.718623000000001</v>
      </c>
      <c r="M5" s="15">
        <f>K5*100/L5-100</f>
        <v>20.290493475964311</v>
      </c>
      <c r="N5" s="16">
        <f>K5*100/$K$14</f>
        <v>23.204539416151686</v>
      </c>
      <c r="O5" s="16">
        <f>L5*100/$L$14</f>
        <v>21.561197942527549</v>
      </c>
    </row>
    <row r="6" spans="1:15" s="3" customFormat="1" x14ac:dyDescent="0.25">
      <c r="A6" s="14">
        <v>2</v>
      </c>
      <c r="B6" s="17" t="str">
        <f t="shared" ref="B6:B13" si="0">J6</f>
        <v>Vienna osiguranje d.d.</v>
      </c>
      <c r="C6" s="15">
        <f t="shared" ref="C6:D13" si="1">K6/1.95583</f>
        <v>17.861777352837418</v>
      </c>
      <c r="D6" s="15">
        <f t="shared" si="1"/>
        <v>17.439434920212904</v>
      </c>
      <c r="E6" s="15">
        <f t="shared" ref="E6:E14" si="2">C6*100/D6-100</f>
        <v>2.4217667290068334</v>
      </c>
      <c r="F6" s="15">
        <f>C6*100/$C$14</f>
        <v>19.986078570909239</v>
      </c>
      <c r="G6" s="15">
        <f>D6*100/$D$14</f>
        <v>21.81054752166353</v>
      </c>
      <c r="I6" s="23">
        <v>2</v>
      </c>
      <c r="J6" s="17" t="s">
        <v>17</v>
      </c>
      <c r="K6" s="15">
        <v>34.934600000000003</v>
      </c>
      <c r="L6" s="16">
        <v>34.10857</v>
      </c>
      <c r="M6" s="15">
        <f t="shared" ref="M6:M14" si="3">K6*100/L6-100</f>
        <v>2.4217667290068334</v>
      </c>
      <c r="N6" s="16">
        <f>K6*100/$K$14</f>
        <v>19.986078570909239</v>
      </c>
      <c r="O6" s="16">
        <f>L6*100/$L$14</f>
        <v>21.81054752166353</v>
      </c>
    </row>
    <row r="7" spans="1:15" s="3" customFormat="1" x14ac:dyDescent="0.25">
      <c r="A7" s="14">
        <v>3</v>
      </c>
      <c r="B7" s="17" t="str">
        <f t="shared" si="0"/>
        <v>Grawe osiguranje d.d.</v>
      </c>
      <c r="C7" s="15">
        <f t="shared" si="1"/>
        <v>15.605318969440084</v>
      </c>
      <c r="D7" s="15">
        <f t="shared" si="1"/>
        <v>14.855742574763655</v>
      </c>
      <c r="E7" s="15">
        <f t="shared" si="2"/>
        <v>5.0457012896129498</v>
      </c>
      <c r="F7" s="15">
        <f>C7*100/$C$14</f>
        <v>17.461259587237272</v>
      </c>
      <c r="G7" s="15">
        <f>D7*100/$D$14</f>
        <v>18.579264802951954</v>
      </c>
      <c r="I7" s="23">
        <v>3</v>
      </c>
      <c r="J7" s="17" t="s">
        <v>13</v>
      </c>
      <c r="K7" s="15">
        <v>30.521350999999999</v>
      </c>
      <c r="L7" s="16">
        <v>29.055306999999999</v>
      </c>
      <c r="M7" s="15">
        <f t="shared" si="3"/>
        <v>5.0457012896129498</v>
      </c>
      <c r="N7" s="16">
        <f>K7*100/$K$14</f>
        <v>17.461259587237269</v>
      </c>
      <c r="O7" s="16">
        <f>L7*100/$L$14</f>
        <v>18.579264802951954</v>
      </c>
    </row>
    <row r="8" spans="1:15" s="3" customFormat="1" x14ac:dyDescent="0.25">
      <c r="A8" s="14">
        <v>4</v>
      </c>
      <c r="B8" s="17" t="str">
        <f t="shared" si="0"/>
        <v>Triglav osiguranje d.d.</v>
      </c>
      <c r="C8" s="15">
        <f t="shared" si="1"/>
        <v>14.149277288925928</v>
      </c>
      <c r="D8" s="15">
        <f t="shared" si="1"/>
        <v>10.899290838160782</v>
      </c>
      <c r="E8" s="15">
        <f t="shared" si="2"/>
        <v>29.818329458520708</v>
      </c>
      <c r="F8" s="15">
        <f>C8*100/$C$14</f>
        <v>15.832050866602764</v>
      </c>
      <c r="G8" s="15">
        <f>D8*100/$D$14</f>
        <v>13.631146987601795</v>
      </c>
      <c r="I8" s="23">
        <v>4</v>
      </c>
      <c r="J8" s="17" t="s">
        <v>15</v>
      </c>
      <c r="K8" s="15">
        <v>27.673580999999999</v>
      </c>
      <c r="L8" s="16">
        <v>21.317160000000001</v>
      </c>
      <c r="M8" s="15">
        <f t="shared" si="3"/>
        <v>29.818329458520736</v>
      </c>
      <c r="N8" s="16">
        <f>K8*100/$K$14</f>
        <v>15.832050866602765</v>
      </c>
      <c r="O8" s="16">
        <f>L8*100/$L$14</f>
        <v>13.631146987601795</v>
      </c>
    </row>
    <row r="9" spans="1:15" s="3" customFormat="1" x14ac:dyDescent="0.25">
      <c r="A9" s="14">
        <v>5</v>
      </c>
      <c r="B9" s="17" t="str">
        <f t="shared" si="0"/>
        <v>Grawe osiguranje a.d.</v>
      </c>
      <c r="C9" s="15">
        <f t="shared" si="1"/>
        <v>12.716303354534903</v>
      </c>
      <c r="D9" s="15">
        <f t="shared" si="1"/>
        <v>11.770873235403894</v>
      </c>
      <c r="E9" s="15">
        <f t="shared" si="2"/>
        <v>8.0319454659267535</v>
      </c>
      <c r="F9" s="15">
        <f>C9*100/$C$14</f>
        <v>14.228653339186241</v>
      </c>
      <c r="G9" s="15">
        <f>D9*100/$D$14</f>
        <v>14.72118742647424</v>
      </c>
      <c r="I9" s="23">
        <v>5</v>
      </c>
      <c r="J9" s="17" t="s">
        <v>23</v>
      </c>
      <c r="K9" s="15">
        <v>24.870927589899999</v>
      </c>
      <c r="L9" s="16">
        <v>23.021826999999998</v>
      </c>
      <c r="M9" s="15">
        <f t="shared" si="3"/>
        <v>8.0319454659267535</v>
      </c>
      <c r="N9" s="16">
        <f>K9*100/$K$14</f>
        <v>14.22865333918624</v>
      </c>
      <c r="O9" s="16">
        <f>L9*100/$L$14</f>
        <v>14.72118742647424</v>
      </c>
    </row>
    <row r="10" spans="1:15" s="3" customFormat="1" x14ac:dyDescent="0.25">
      <c r="A10" s="14">
        <v>6</v>
      </c>
      <c r="B10" s="17" t="str">
        <f t="shared" si="0"/>
        <v>Adriatic osiguranje d.d.</v>
      </c>
      <c r="C10" s="15">
        <f t="shared" si="1"/>
        <v>3.2147349207241938</v>
      </c>
      <c r="D10" s="15">
        <f t="shared" si="1"/>
        <v>2.3256786121493174</v>
      </c>
      <c r="E10" s="15">
        <f t="shared" si="2"/>
        <v>38.227823222454589</v>
      </c>
      <c r="F10" s="15">
        <f>C10*100/$C$14</f>
        <v>3.5970633515949104</v>
      </c>
      <c r="G10" s="15">
        <f>D10*100/$D$14</f>
        <v>2.9085990528057728</v>
      </c>
      <c r="I10" s="23">
        <v>6</v>
      </c>
      <c r="J10" s="17" t="s">
        <v>10</v>
      </c>
      <c r="K10" s="15">
        <v>6.2874749999999997</v>
      </c>
      <c r="L10" s="16">
        <v>4.5486319999999996</v>
      </c>
      <c r="M10" s="15">
        <f t="shared" si="3"/>
        <v>38.227823222454589</v>
      </c>
      <c r="N10" s="16">
        <f>K10*100/$K$14</f>
        <v>3.5970633515949095</v>
      </c>
      <c r="O10" s="16">
        <f>L10*100/$L$14</f>
        <v>2.9085990528057732</v>
      </c>
    </row>
    <row r="11" spans="1:15" s="3" customFormat="1" x14ac:dyDescent="0.25">
      <c r="A11" s="14">
        <v>7</v>
      </c>
      <c r="B11" s="17" t="str">
        <f t="shared" si="0"/>
        <v>Croatia osiguranje d.d.</v>
      </c>
      <c r="C11" s="15">
        <f t="shared" si="1"/>
        <v>2.0845973320789639</v>
      </c>
      <c r="D11" s="15">
        <f t="shared" si="1"/>
        <v>2.2133897117847665</v>
      </c>
      <c r="E11" s="15">
        <f t="shared" si="2"/>
        <v>-5.8187846008352011</v>
      </c>
      <c r="F11" s="15">
        <f>C11*100/$C$14</f>
        <v>2.3325184971595014</v>
      </c>
      <c r="G11" s="15">
        <f>D11*100/$D$14</f>
        <v>2.7681654660088859</v>
      </c>
      <c r="I11" s="23">
        <v>7</v>
      </c>
      <c r="J11" s="24" t="s">
        <v>14</v>
      </c>
      <c r="K11" s="15">
        <v>4.0771179999999996</v>
      </c>
      <c r="L11" s="16">
        <v>4.3290139999999999</v>
      </c>
      <c r="M11" s="15">
        <f t="shared" si="3"/>
        <v>-5.8187846008352011</v>
      </c>
      <c r="N11" s="16">
        <f>K11*100/$K$14</f>
        <v>2.3325184971595014</v>
      </c>
      <c r="O11" s="16">
        <f>L11*100/$L$14</f>
        <v>2.7681654660088859</v>
      </c>
    </row>
    <row r="12" spans="1:15" s="3" customFormat="1" x14ac:dyDescent="0.25">
      <c r="A12" s="14">
        <v>8</v>
      </c>
      <c r="B12" s="17" t="str">
        <f t="shared" si="0"/>
        <v>Sarajevo osiguranje d.d.</v>
      </c>
      <c r="C12" s="15">
        <f t="shared" si="1"/>
        <v>1.6420271700505669</v>
      </c>
      <c r="D12" s="15">
        <f t="shared" si="1"/>
        <v>1.878463874672134</v>
      </c>
      <c r="E12" s="15">
        <f t="shared" si="2"/>
        <v>-12.586704903379356</v>
      </c>
      <c r="F12" s="15">
        <f>C12*100/$C$14</f>
        <v>1.8373134648319391</v>
      </c>
      <c r="G12" s="15">
        <f>D12*100/$D$14</f>
        <v>2.3492920380567361</v>
      </c>
      <c r="I12" s="23">
        <v>8</v>
      </c>
      <c r="J12" s="17" t="s">
        <v>34</v>
      </c>
      <c r="K12" s="15">
        <v>3.2115260000000001</v>
      </c>
      <c r="L12" s="16">
        <v>3.673956</v>
      </c>
      <c r="M12" s="15">
        <f t="shared" si="3"/>
        <v>-12.586704903379356</v>
      </c>
      <c r="N12" s="16">
        <f>K12*100/$K$14</f>
        <v>1.8373134648319389</v>
      </c>
      <c r="O12" s="16">
        <f>L12*100/$L$14</f>
        <v>2.3492920380567361</v>
      </c>
    </row>
    <row r="13" spans="1:15" s="3" customFormat="1" x14ac:dyDescent="0.25">
      <c r="A13" s="14">
        <v>9</v>
      </c>
      <c r="B13" s="17" t="str">
        <f t="shared" si="0"/>
        <v>Wiener osiguranje a.d.</v>
      </c>
      <c r="C13" s="15">
        <f t="shared" si="1"/>
        <v>1.3589079776872226</v>
      </c>
      <c r="D13" s="15">
        <f t="shared" si="1"/>
        <v>1.3357894090999729</v>
      </c>
      <c r="E13" s="15">
        <f t="shared" si="2"/>
        <v>1.7307045878456506</v>
      </c>
      <c r="F13" s="15">
        <f>C13*100/$C$14</f>
        <v>1.520522906326444</v>
      </c>
      <c r="G13" s="15">
        <f>D13*100/$D$14</f>
        <v>1.6705987619095477</v>
      </c>
      <c r="I13" s="23">
        <v>9</v>
      </c>
      <c r="J13" s="17" t="s">
        <v>19</v>
      </c>
      <c r="K13" s="15">
        <v>2.6577929900000004</v>
      </c>
      <c r="L13" s="16">
        <v>2.6125769999999999</v>
      </c>
      <c r="M13" s="15">
        <f t="shared" si="3"/>
        <v>1.7307045878456506</v>
      </c>
      <c r="N13" s="16">
        <f>K13*100/$K$14</f>
        <v>1.520522906326444</v>
      </c>
      <c r="O13" s="16">
        <f>L13*100/$L$14</f>
        <v>1.6705987619095475</v>
      </c>
    </row>
    <row r="14" spans="1:15" s="18" customFormat="1" x14ac:dyDescent="0.25">
      <c r="A14" s="26" t="s">
        <v>9</v>
      </c>
      <c r="B14" s="27"/>
      <c r="C14" s="28">
        <f t="shared" ref="C14:D14" si="4">K14/1.95583</f>
        <v>89.3710954325785</v>
      </c>
      <c r="D14" s="28">
        <f t="shared" si="4"/>
        <v>79.9587213612635</v>
      </c>
      <c r="E14" s="28">
        <f t="shared" si="2"/>
        <v>11.771541504257826</v>
      </c>
      <c r="F14" s="28">
        <f>C14*100/$C$14</f>
        <v>100</v>
      </c>
      <c r="G14" s="28">
        <f>D14*100/$D$14</f>
        <v>100</v>
      </c>
      <c r="I14" s="26" t="s">
        <v>9</v>
      </c>
      <c r="J14" s="27"/>
      <c r="K14" s="29">
        <v>174.79466957990002</v>
      </c>
      <c r="L14" s="29">
        <v>156.38566599999999</v>
      </c>
      <c r="M14" s="28">
        <f t="shared" si="3"/>
        <v>11.771541504257826</v>
      </c>
      <c r="N14" s="30">
        <f>K14*100/$K$14</f>
        <v>99.999999999999986</v>
      </c>
      <c r="O14" s="30">
        <f>L14*100/$L$14</f>
        <v>100</v>
      </c>
    </row>
    <row r="16" spans="1:15" x14ac:dyDescent="0.25">
      <c r="A16" s="2" t="s">
        <v>38</v>
      </c>
      <c r="B16" s="1"/>
      <c r="C16" s="2"/>
      <c r="D16" s="39" t="s">
        <v>39</v>
      </c>
      <c r="E16" t="s">
        <v>40</v>
      </c>
      <c r="F16" s="1"/>
      <c r="G16" s="2"/>
      <c r="H16" s="1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AEDD-9E76-4E19-B48E-91001D1CBBE0}">
  <dimension ref="A1:O39"/>
  <sheetViews>
    <sheetView topLeftCell="A4" zoomScale="70" zoomScaleNormal="70" workbookViewId="0">
      <selection activeCell="B34" sqref="B34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 xml:space="preserve"> BiH - NL RANKING</v>
      </c>
      <c r="B1" s="8"/>
      <c r="C1" s="8"/>
      <c r="D1" s="9"/>
      <c r="E1" s="10"/>
      <c r="F1" s="10"/>
      <c r="G1" s="11"/>
      <c r="I1" s="7" t="s">
        <v>33</v>
      </c>
      <c r="J1" s="8"/>
      <c r="K1" s="8"/>
      <c r="M1" s="9"/>
      <c r="N1" s="12"/>
      <c r="O1" s="13"/>
    </row>
    <row r="2" spans="1:15" s="3" customFormat="1" ht="15" customHeight="1" x14ac:dyDescent="0.25">
      <c r="A2" s="33" t="s">
        <v>6</v>
      </c>
      <c r="B2" s="33" t="s">
        <v>7</v>
      </c>
      <c r="C2" s="36" t="s">
        <v>0</v>
      </c>
      <c r="D2" s="37"/>
      <c r="E2" s="38"/>
      <c r="F2" s="31" t="s">
        <v>8</v>
      </c>
      <c r="G2" s="32"/>
      <c r="I2" s="33" t="s">
        <v>6</v>
      </c>
      <c r="J2" s="33" t="s">
        <v>7</v>
      </c>
      <c r="K2" s="36" t="s">
        <v>0</v>
      </c>
      <c r="L2" s="37"/>
      <c r="M2" s="38"/>
      <c r="N2" s="31" t="s">
        <v>8</v>
      </c>
      <c r="O2" s="32"/>
    </row>
    <row r="3" spans="1:15" s="3" customFormat="1" ht="15" customHeight="1" x14ac:dyDescent="0.25">
      <c r="A3" s="34"/>
      <c r="B3" s="34"/>
      <c r="C3" s="4">
        <v>2021</v>
      </c>
      <c r="D3" s="4">
        <v>2020</v>
      </c>
      <c r="E3" s="4" t="s">
        <v>1</v>
      </c>
      <c r="F3" s="4">
        <v>2021</v>
      </c>
      <c r="G3" s="4">
        <v>2020</v>
      </c>
      <c r="I3" s="34"/>
      <c r="J3" s="34"/>
      <c r="K3" s="4">
        <v>2021</v>
      </c>
      <c r="L3" s="4">
        <v>2020</v>
      </c>
      <c r="M3" s="4" t="s">
        <v>1</v>
      </c>
      <c r="N3" s="4">
        <v>2021</v>
      </c>
      <c r="O3" s="4">
        <v>2020</v>
      </c>
    </row>
    <row r="4" spans="1:15" s="3" customFormat="1" x14ac:dyDescent="0.25">
      <c r="A4" s="35"/>
      <c r="B4" s="35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5"/>
      <c r="J4" s="34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Adriatic osiguranje d.d.</v>
      </c>
      <c r="C5" s="15">
        <f>K5/1.95583</f>
        <v>34.785151061186305</v>
      </c>
      <c r="D5" s="15">
        <f>L5/1.95583</f>
        <v>33.003669541831343</v>
      </c>
      <c r="E5" s="15">
        <f>C5*100/D5-100</f>
        <v>5.3978286175026113</v>
      </c>
      <c r="F5" s="15">
        <f>C5*100/$C$30</f>
        <v>10.570688082975403</v>
      </c>
      <c r="G5" s="15">
        <f>D5*100/$D$30</f>
        <v>10.757196957171693</v>
      </c>
      <c r="I5" s="23">
        <v>1</v>
      </c>
      <c r="J5" s="17" t="s">
        <v>10</v>
      </c>
      <c r="K5" s="15">
        <v>68.033842000000007</v>
      </c>
      <c r="L5" s="16">
        <v>64.549566999999996</v>
      </c>
      <c r="M5" s="15">
        <f>K5*100/L5-100</f>
        <v>5.3978286175025971</v>
      </c>
      <c r="N5" s="16">
        <f>K5*100/$K$30</f>
        <v>10.570688082975401</v>
      </c>
      <c r="O5" s="16">
        <f>L5*100/$L$30</f>
        <v>10.757196957171693</v>
      </c>
    </row>
    <row r="6" spans="1:15" s="3" customFormat="1" x14ac:dyDescent="0.25">
      <c r="A6" s="14">
        <v>2</v>
      </c>
      <c r="B6" s="17" t="str">
        <f t="shared" ref="B6:B29" si="0">J6</f>
        <v>Euroherc osiguranje d.d.</v>
      </c>
      <c r="C6" s="15">
        <f t="shared" ref="C6:D29" si="1">K6/1.95583</f>
        <v>33.168651160888217</v>
      </c>
      <c r="D6" s="15">
        <f t="shared" si="1"/>
        <v>31.98572779842829</v>
      </c>
      <c r="E6" s="15">
        <f t="shared" ref="E6:E30" si="2">C6*100/D6-100</f>
        <v>3.698284966078063</v>
      </c>
      <c r="F6" s="15">
        <f>C6*100/$C$30</f>
        <v>10.079457896791782</v>
      </c>
      <c r="G6" s="15">
        <f>D6*100/$D$30</f>
        <v>10.425409614226865</v>
      </c>
      <c r="I6" s="23">
        <v>2</v>
      </c>
      <c r="J6" s="17" t="s">
        <v>12</v>
      </c>
      <c r="K6" s="15">
        <v>64.872242999999997</v>
      </c>
      <c r="L6" s="16">
        <v>62.558646000000003</v>
      </c>
      <c r="M6" s="15">
        <f t="shared" ref="M6:M30" si="3">K6*100/L6-100</f>
        <v>3.698284966078063</v>
      </c>
      <c r="N6" s="16">
        <f>K6*100/$K$30</f>
        <v>10.07945789679178</v>
      </c>
      <c r="O6" s="16">
        <f>L6*100/$L$30</f>
        <v>10.425409614226865</v>
      </c>
    </row>
    <row r="7" spans="1:15" s="3" customFormat="1" x14ac:dyDescent="0.25">
      <c r="A7" s="14">
        <v>3</v>
      </c>
      <c r="B7" s="17" t="str">
        <f t="shared" si="0"/>
        <v>Sarajevo osiguranje d.d.</v>
      </c>
      <c r="C7" s="15">
        <f t="shared" si="1"/>
        <v>30.787418640679405</v>
      </c>
      <c r="D7" s="15">
        <f t="shared" si="1"/>
        <v>31.401359013820219</v>
      </c>
      <c r="E7" s="15">
        <f t="shared" si="2"/>
        <v>-1.9551394984867017</v>
      </c>
      <c r="F7" s="15">
        <f>C7*100/$C$30</f>
        <v>9.3558368844842867</v>
      </c>
      <c r="G7" s="15">
        <f>D7*100/$D$30</f>
        <v>10.234940790640916</v>
      </c>
      <c r="I7" s="23">
        <v>3</v>
      </c>
      <c r="J7" s="17" t="s">
        <v>34</v>
      </c>
      <c r="K7" s="15">
        <v>60.214956999999998</v>
      </c>
      <c r="L7" s="16">
        <v>61.41572</v>
      </c>
      <c r="M7" s="15">
        <f t="shared" si="3"/>
        <v>-1.9551394984867159</v>
      </c>
      <c r="N7" s="16">
        <f>K7*100/$K$30</f>
        <v>9.355836884484285</v>
      </c>
      <c r="O7" s="16">
        <f>L7*100/$L$30</f>
        <v>10.234940790640916</v>
      </c>
    </row>
    <row r="8" spans="1:15" s="3" customFormat="1" x14ac:dyDescent="0.25">
      <c r="A8" s="14">
        <v>4</v>
      </c>
      <c r="B8" s="17" t="str">
        <f t="shared" si="0"/>
        <v>ASA osiguranje d.d.</v>
      </c>
      <c r="C8" s="15">
        <f t="shared" si="1"/>
        <v>23.244456829070014</v>
      </c>
      <c r="D8" s="15">
        <f t="shared" si="1"/>
        <v>19.186327032513052</v>
      </c>
      <c r="E8" s="15">
        <f t="shared" si="2"/>
        <v>21.151155141263231</v>
      </c>
      <c r="F8" s="15">
        <f>C8*100/$C$30</f>
        <v>7.0636434024991974</v>
      </c>
      <c r="G8" s="15">
        <f>D8*100/$D$30</f>
        <v>6.2535803332976272</v>
      </c>
      <c r="I8" s="23">
        <v>4</v>
      </c>
      <c r="J8" s="17" t="s">
        <v>18</v>
      </c>
      <c r="K8" s="15">
        <v>45.462206000000002</v>
      </c>
      <c r="L8" s="16">
        <v>37.525193999999999</v>
      </c>
      <c r="M8" s="15">
        <f t="shared" si="3"/>
        <v>21.151155141263246</v>
      </c>
      <c r="N8" s="16">
        <f>K8*100/$K$30</f>
        <v>7.0636434024991974</v>
      </c>
      <c r="O8" s="16">
        <f>L8*100/$L$30</f>
        <v>6.2535803332976272</v>
      </c>
    </row>
    <row r="9" spans="1:15" s="3" customFormat="1" x14ac:dyDescent="0.25">
      <c r="A9" s="14">
        <v>5</v>
      </c>
      <c r="B9" s="17" t="str">
        <f t="shared" si="0"/>
        <v>Central osiguranje d.d.</v>
      </c>
      <c r="C9" s="15">
        <f t="shared" si="1"/>
        <v>22.991412341563429</v>
      </c>
      <c r="D9" s="15">
        <f t="shared" si="1"/>
        <v>21.677386582678455</v>
      </c>
      <c r="E9" s="15">
        <f t="shared" si="2"/>
        <v>6.0617351352443904</v>
      </c>
      <c r="F9" s="15">
        <f>C9*100/$C$30</f>
        <v>6.9867469605707582</v>
      </c>
      <c r="G9" s="15">
        <f>D9*100/$D$30</f>
        <v>7.0655148419500202</v>
      </c>
      <c r="I9" s="23">
        <v>5</v>
      </c>
      <c r="J9" s="17" t="s">
        <v>16</v>
      </c>
      <c r="K9" s="15">
        <v>44.967294000000003</v>
      </c>
      <c r="L9" s="16">
        <v>42.397283000000002</v>
      </c>
      <c r="M9" s="15">
        <f t="shared" si="3"/>
        <v>6.0617351352444047</v>
      </c>
      <c r="N9" s="16">
        <f>K9*100/$K$30</f>
        <v>6.9867469605707591</v>
      </c>
      <c r="O9" s="16">
        <f>L9*100/$L$30</f>
        <v>7.0655148419500193</v>
      </c>
    </row>
    <row r="10" spans="1:15" s="3" customFormat="1" x14ac:dyDescent="0.25">
      <c r="A10" s="14">
        <v>6</v>
      </c>
      <c r="B10" s="17" t="str">
        <f t="shared" si="0"/>
        <v>Croatia osiguranje d.d.</v>
      </c>
      <c r="C10" s="15">
        <f t="shared" si="1"/>
        <v>17.983510836831424</v>
      </c>
      <c r="D10" s="15">
        <f t="shared" si="1"/>
        <v>16.417832838232361</v>
      </c>
      <c r="E10" s="15">
        <f t="shared" si="2"/>
        <v>9.536447435090551</v>
      </c>
      <c r="F10" s="15">
        <f>C10*100/$C$30</f>
        <v>5.4649204586915445</v>
      </c>
      <c r="G10" s="15">
        <f>D10*100/$D$30</f>
        <v>5.3512189372438721</v>
      </c>
      <c r="I10" s="23">
        <v>6</v>
      </c>
      <c r="J10" s="17" t="s">
        <v>14</v>
      </c>
      <c r="K10" s="15">
        <v>35.172690000000003</v>
      </c>
      <c r="L10" s="16">
        <v>32.110489999999999</v>
      </c>
      <c r="M10" s="15">
        <f t="shared" si="3"/>
        <v>9.5364474350905368</v>
      </c>
      <c r="N10" s="16">
        <f>K10*100/$K$30</f>
        <v>5.4649204586915445</v>
      </c>
      <c r="O10" s="16">
        <f>L10*100/$L$30</f>
        <v>5.3512189372438721</v>
      </c>
    </row>
    <row r="11" spans="1:15" s="3" customFormat="1" x14ac:dyDescent="0.25">
      <c r="A11" s="14">
        <v>7</v>
      </c>
      <c r="B11" s="17" t="str">
        <f t="shared" si="0"/>
        <v>Triglav osiguranje d.d.</v>
      </c>
      <c r="C11" s="15">
        <f t="shared" si="1"/>
        <v>16.858353231109046</v>
      </c>
      <c r="D11" s="15">
        <f t="shared" si="1"/>
        <v>16.468699222325046</v>
      </c>
      <c r="E11" s="15">
        <f t="shared" si="2"/>
        <v>2.3660278418090286</v>
      </c>
      <c r="F11" s="15">
        <f>C11*100/$C$30</f>
        <v>5.1230018603402554</v>
      </c>
      <c r="G11" s="15">
        <f>D11*100/$D$30</f>
        <v>5.3677982970478064</v>
      </c>
      <c r="I11" s="23">
        <v>7</v>
      </c>
      <c r="J11" s="24" t="s">
        <v>15</v>
      </c>
      <c r="K11" s="15">
        <v>32.972073000000002</v>
      </c>
      <c r="L11" s="16">
        <v>32.209975999999997</v>
      </c>
      <c r="M11" s="15">
        <f t="shared" si="3"/>
        <v>2.3660278418090144</v>
      </c>
      <c r="N11" s="16">
        <f>K11*100/$K$30</f>
        <v>5.1230018603402545</v>
      </c>
      <c r="O11" s="16">
        <f>L11*100/$L$30</f>
        <v>5.3677982970478064</v>
      </c>
    </row>
    <row r="12" spans="1:15" s="3" customFormat="1" x14ac:dyDescent="0.25">
      <c r="A12" s="14">
        <v>8</v>
      </c>
      <c r="B12" s="17" t="str">
        <f t="shared" si="0"/>
        <v>Uniqa osiguranje d.d.</v>
      </c>
      <c r="C12" s="15">
        <f t="shared" si="1"/>
        <v>15.717074081080666</v>
      </c>
      <c r="D12" s="15">
        <f t="shared" si="1"/>
        <v>14.527917559297077</v>
      </c>
      <c r="E12" s="15">
        <f t="shared" si="2"/>
        <v>8.1853198638410021</v>
      </c>
      <c r="F12" s="15">
        <f>C12*100/$C$30</f>
        <v>4.7761841653607862</v>
      </c>
      <c r="G12" s="15">
        <f>D12*100/$D$30</f>
        <v>4.7352210445820599</v>
      </c>
      <c r="I12" s="23">
        <v>8</v>
      </c>
      <c r="J12" s="17" t="s">
        <v>11</v>
      </c>
      <c r="K12" s="15">
        <v>30.739924999999999</v>
      </c>
      <c r="L12" s="16">
        <v>28.414137</v>
      </c>
      <c r="M12" s="15">
        <f t="shared" si="3"/>
        <v>8.1853198638410163</v>
      </c>
      <c r="N12" s="16">
        <f>K12*100/$K$30</f>
        <v>4.7761841653607862</v>
      </c>
      <c r="O12" s="16">
        <f>L12*100/$L$30</f>
        <v>4.7352210445820599</v>
      </c>
    </row>
    <row r="13" spans="1:15" s="3" customFormat="1" x14ac:dyDescent="0.25">
      <c r="A13" s="14">
        <v>9</v>
      </c>
      <c r="B13" s="17" t="str">
        <f t="shared" si="0"/>
        <v>Wiener osiguranje a.d.</v>
      </c>
      <c r="C13" s="15">
        <f t="shared" si="1"/>
        <v>14.887466916858829</v>
      </c>
      <c r="D13" s="15">
        <f t="shared" si="1"/>
        <v>13.115958442195895</v>
      </c>
      <c r="E13" s="15">
        <f t="shared" si="2"/>
        <v>13.506511799882972</v>
      </c>
      <c r="F13" s="15">
        <f>C13*100/$C$30</f>
        <v>4.5240789337645397</v>
      </c>
      <c r="G13" s="15">
        <f>D13*100/$D$30</f>
        <v>4.2750079068011129</v>
      </c>
      <c r="I13" s="23">
        <v>9</v>
      </c>
      <c r="J13" s="17" t="s">
        <v>19</v>
      </c>
      <c r="K13" s="15">
        <v>29.117354420000002</v>
      </c>
      <c r="L13" s="16">
        <v>25.652584999999998</v>
      </c>
      <c r="M13" s="15">
        <f t="shared" si="3"/>
        <v>13.506511799882944</v>
      </c>
      <c r="N13" s="16">
        <f>K13*100/$K$30</f>
        <v>4.5240789337645388</v>
      </c>
      <c r="O13" s="16">
        <f>L13*100/$L$30</f>
        <v>4.2750079068011138</v>
      </c>
    </row>
    <row r="14" spans="1:15" s="3" customFormat="1" x14ac:dyDescent="0.25">
      <c r="A14" s="14">
        <v>10</v>
      </c>
      <c r="B14" s="17" t="str">
        <f t="shared" si="0"/>
        <v>Osiguranje Aura a.d.</v>
      </c>
      <c r="C14" s="15">
        <f t="shared" si="1"/>
        <v>14.115904398644053</v>
      </c>
      <c r="D14" s="15">
        <f t="shared" si="1"/>
        <v>12.685604065793038</v>
      </c>
      <c r="E14" s="15">
        <f t="shared" si="2"/>
        <v>11.274987974028349</v>
      </c>
      <c r="F14" s="15">
        <f>C14*100/$C$30</f>
        <v>4.2896126035129534</v>
      </c>
      <c r="G14" s="15">
        <f>D14*100/$D$30</f>
        <v>4.1347384503251092</v>
      </c>
      <c r="I14" s="23">
        <v>10</v>
      </c>
      <c r="J14" s="17" t="s">
        <v>21</v>
      </c>
      <c r="K14" s="15">
        <v>27.608309299999998</v>
      </c>
      <c r="L14" s="16">
        <v>24.810884999999999</v>
      </c>
      <c r="M14" s="15">
        <f t="shared" si="3"/>
        <v>11.274987974028321</v>
      </c>
      <c r="N14" s="16">
        <f>K14*100/$K$30</f>
        <v>4.2896126035129525</v>
      </c>
      <c r="O14" s="16">
        <f>L14*100/$L$30</f>
        <v>4.1347384503251092</v>
      </c>
    </row>
    <row r="15" spans="1:15" s="3" customFormat="1" x14ac:dyDescent="0.25">
      <c r="A15" s="14">
        <v>11</v>
      </c>
      <c r="B15" s="17" t="str">
        <f t="shared" si="0"/>
        <v>Dunav osiguranje a.d.</v>
      </c>
      <c r="C15" s="15">
        <f t="shared" si="1"/>
        <v>13.274507615692571</v>
      </c>
      <c r="D15" s="15">
        <f t="shared" si="1"/>
        <v>12.075644611239218</v>
      </c>
      <c r="E15" s="15">
        <f t="shared" si="2"/>
        <v>9.9279420937705538</v>
      </c>
      <c r="F15" s="15">
        <f>C15*100/$C$30</f>
        <v>4.0339246827977471</v>
      </c>
      <c r="G15" s="15">
        <f>D15*100/$D$30</f>
        <v>3.9359286185817637</v>
      </c>
      <c r="I15" s="23">
        <v>11</v>
      </c>
      <c r="J15" s="17" t="s">
        <v>20</v>
      </c>
      <c r="K15" s="15">
        <v>25.96268023</v>
      </c>
      <c r="L15" s="16">
        <v>23.617908</v>
      </c>
      <c r="M15" s="15">
        <f t="shared" si="3"/>
        <v>9.9279420937705396</v>
      </c>
      <c r="N15" s="16">
        <f>K15*100/$K$30</f>
        <v>4.0339246827977471</v>
      </c>
      <c r="O15" s="16">
        <f>L15*100/$L$30</f>
        <v>3.9359286185817637</v>
      </c>
    </row>
    <row r="16" spans="1:15" s="3" customFormat="1" x14ac:dyDescent="0.25">
      <c r="A16" s="14">
        <v>12</v>
      </c>
      <c r="B16" s="17" t="str">
        <f t="shared" si="0"/>
        <v>Grawe osiguranje d.d.</v>
      </c>
      <c r="C16" s="15">
        <f t="shared" si="1"/>
        <v>13.272904086756007</v>
      </c>
      <c r="D16" s="15">
        <f t="shared" si="1"/>
        <v>13.248240388990864</v>
      </c>
      <c r="E16" s="15">
        <f t="shared" si="2"/>
        <v>0.18616583818662491</v>
      </c>
      <c r="F16" s="15">
        <f>C16*100/$C$30</f>
        <v>4.0334373942937924</v>
      </c>
      <c r="G16" s="15">
        <f>D16*100/$D$30</f>
        <v>4.3181238080116744</v>
      </c>
      <c r="I16" s="23">
        <v>12</v>
      </c>
      <c r="J16" s="24" t="s">
        <v>13</v>
      </c>
      <c r="K16" s="15">
        <v>25.959544000000001</v>
      </c>
      <c r="L16" s="16">
        <v>25.911306</v>
      </c>
      <c r="M16" s="15">
        <f t="shared" si="3"/>
        <v>0.18616583818662491</v>
      </c>
      <c r="N16" s="16">
        <f>K16*100/$K$30</f>
        <v>4.0334373942937924</v>
      </c>
      <c r="O16" s="16">
        <f>L16*100/$L$30</f>
        <v>4.3181238080116735</v>
      </c>
    </row>
    <row r="17" spans="1:15" s="3" customFormat="1" x14ac:dyDescent="0.25">
      <c r="A17" s="14">
        <v>13</v>
      </c>
      <c r="B17" s="17" t="str">
        <f t="shared" si="0"/>
        <v>Drina osiguranje a.d.</v>
      </c>
      <c r="C17" s="15">
        <f t="shared" si="1"/>
        <v>11.318547532249735</v>
      </c>
      <c r="D17" s="15">
        <f t="shared" si="1"/>
        <v>11.783151398638941</v>
      </c>
      <c r="E17" s="15">
        <f t="shared" si="2"/>
        <v>-3.9429508343826711</v>
      </c>
      <c r="F17" s="15">
        <f>C17*100/$C$30</f>
        <v>3.4395376149233998</v>
      </c>
      <c r="G17" s="15">
        <f>D17*100/$D$30</f>
        <v>3.8405935500800905</v>
      </c>
      <c r="I17" s="23">
        <v>13</v>
      </c>
      <c r="J17" s="24" t="s">
        <v>22</v>
      </c>
      <c r="K17" s="15">
        <v>22.137154819999999</v>
      </c>
      <c r="L17" s="16">
        <v>23.045840999999999</v>
      </c>
      <c r="M17" s="15">
        <f t="shared" si="3"/>
        <v>-3.9429508343826427</v>
      </c>
      <c r="N17" s="16">
        <f>K17*100/$K$30</f>
        <v>3.4395376149234003</v>
      </c>
      <c r="O17" s="16">
        <f>L17*100/$L$30</f>
        <v>3.840593550080091</v>
      </c>
    </row>
    <row r="18" spans="1:15" s="3" customFormat="1" x14ac:dyDescent="0.25">
      <c r="A18" s="14">
        <v>14</v>
      </c>
      <c r="B18" s="17" t="str">
        <f t="shared" si="0"/>
        <v>Nešković osiguranje a.d.</v>
      </c>
      <c r="C18" s="15">
        <f t="shared" si="1"/>
        <v>8.5481737369812301</v>
      </c>
      <c r="D18" s="15">
        <f t="shared" si="1"/>
        <v>8.3010599080697194</v>
      </c>
      <c r="E18" s="15">
        <f t="shared" si="2"/>
        <v>2.9768948983404329</v>
      </c>
      <c r="F18" s="15">
        <f>C18*100/$C$30</f>
        <v>2.5976623788055262</v>
      </c>
      <c r="G18" s="15">
        <f>D18*100/$D$30</f>
        <v>2.7056426641045737</v>
      </c>
      <c r="I18" s="23">
        <v>14</v>
      </c>
      <c r="J18" s="17" t="s">
        <v>24</v>
      </c>
      <c r="K18" s="15">
        <v>16.718774639999999</v>
      </c>
      <c r="L18" s="16">
        <v>16.235461999999998</v>
      </c>
      <c r="M18" s="15">
        <f t="shared" si="3"/>
        <v>2.9768948983404471</v>
      </c>
      <c r="N18" s="16">
        <f>K18*100/$K$30</f>
        <v>2.5976623788055262</v>
      </c>
      <c r="O18" s="16">
        <f>L18*100/$L$30</f>
        <v>2.7056426641045732</v>
      </c>
    </row>
    <row r="19" spans="1:15" s="3" customFormat="1" x14ac:dyDescent="0.25">
      <c r="A19" s="14">
        <v>15</v>
      </c>
      <c r="B19" s="17" t="str">
        <f t="shared" si="0"/>
        <v>Camelija osiguranje d.d.</v>
      </c>
      <c r="C19" s="15">
        <f t="shared" si="1"/>
        <v>8.2793550564210587</v>
      </c>
      <c r="D19" s="15">
        <f t="shared" si="1"/>
        <v>5.5657250374521308</v>
      </c>
      <c r="E19" s="15">
        <f t="shared" si="2"/>
        <v>48.756091986376134</v>
      </c>
      <c r="F19" s="15">
        <f>C19*100/$C$30</f>
        <v>2.5159723951087396</v>
      </c>
      <c r="G19" s="15">
        <f>D19*100/$D$30</f>
        <v>1.8140891988222276</v>
      </c>
      <c r="I19" s="23">
        <v>15</v>
      </c>
      <c r="J19" s="24" t="s">
        <v>29</v>
      </c>
      <c r="K19" s="15">
        <v>16.193010999999998</v>
      </c>
      <c r="L19" s="16">
        <v>10.885612</v>
      </c>
      <c r="M19" s="15">
        <f t="shared" si="3"/>
        <v>48.756091986376134</v>
      </c>
      <c r="N19" s="16">
        <f>K19*100/$K$30</f>
        <v>2.5159723951087396</v>
      </c>
      <c r="O19" s="16">
        <f>L19*100/$L$30</f>
        <v>1.8140891988222274</v>
      </c>
    </row>
    <row r="20" spans="1:15" s="3" customFormat="1" x14ac:dyDescent="0.25">
      <c r="A20" s="14">
        <v>16</v>
      </c>
      <c r="B20" s="17" t="str">
        <f t="shared" si="0"/>
        <v>Brčko osiguranje d.d.</v>
      </c>
      <c r="C20" s="15">
        <f t="shared" si="1"/>
        <v>8.2235191862278416</v>
      </c>
      <c r="D20" s="15">
        <f t="shared" si="1"/>
        <v>8.4762187920218022</v>
      </c>
      <c r="E20" s="15">
        <f t="shared" si="2"/>
        <v>-2.9812775247355887</v>
      </c>
      <c r="F20" s="15">
        <f>C20*100/$C$30</f>
        <v>2.4990047077580133</v>
      </c>
      <c r="G20" s="15">
        <f>D20*100/$D$30</f>
        <v>2.7627338494069451</v>
      </c>
      <c r="I20" s="23">
        <v>16</v>
      </c>
      <c r="J20" s="24" t="s">
        <v>35</v>
      </c>
      <c r="K20" s="15">
        <v>16.083805529999999</v>
      </c>
      <c r="L20" s="16">
        <v>16.578043000000001</v>
      </c>
      <c r="M20" s="15">
        <f t="shared" si="3"/>
        <v>-2.9812775247355887</v>
      </c>
      <c r="N20" s="16">
        <f>K20*100/$K$30</f>
        <v>2.4990047077580133</v>
      </c>
      <c r="O20" s="16">
        <f>L20*100/$L$30</f>
        <v>2.7627338494069451</v>
      </c>
    </row>
    <row r="21" spans="1:15" s="3" customFormat="1" x14ac:dyDescent="0.25">
      <c r="A21" s="14">
        <v>17</v>
      </c>
      <c r="B21" s="17" t="str">
        <f t="shared" si="0"/>
        <v>Mikrofin osiguranje a.d.</v>
      </c>
      <c r="C21" s="15">
        <f t="shared" si="1"/>
        <v>7.2567600609459921</v>
      </c>
      <c r="D21" s="15">
        <f t="shared" si="1"/>
        <v>5.9543053332856131</v>
      </c>
      <c r="E21" s="15">
        <f t="shared" si="2"/>
        <v>21.874167593983259</v>
      </c>
      <c r="F21" s="15">
        <f>C21*100/$C$30</f>
        <v>2.2052210428042796</v>
      </c>
      <c r="G21" s="15">
        <f>D21*100/$D$30</f>
        <v>1.9407428356446033</v>
      </c>
      <c r="I21" s="23">
        <v>17</v>
      </c>
      <c r="J21" s="24" t="s">
        <v>25</v>
      </c>
      <c r="K21" s="15">
        <v>14.19298903</v>
      </c>
      <c r="L21" s="16">
        <v>11.645609</v>
      </c>
      <c r="M21" s="15">
        <f t="shared" si="3"/>
        <v>21.874167593983259</v>
      </c>
      <c r="N21" s="16">
        <f>K21*100/$K$30</f>
        <v>2.2052210428042791</v>
      </c>
      <c r="O21" s="16">
        <f>L21*100/$L$30</f>
        <v>1.940742835644603</v>
      </c>
    </row>
    <row r="22" spans="1:15" s="3" customFormat="1" ht="15" customHeight="1" x14ac:dyDescent="0.25">
      <c r="A22" s="14">
        <v>18</v>
      </c>
      <c r="B22" s="17" t="str">
        <f t="shared" si="0"/>
        <v>Premium osiguranje a.d.</v>
      </c>
      <c r="C22" s="15">
        <f t="shared" si="1"/>
        <v>6.4487037983873865</v>
      </c>
      <c r="D22" s="15">
        <f t="shared" si="1"/>
        <v>4.483334441132409</v>
      </c>
      <c r="E22" s="15">
        <f t="shared" si="2"/>
        <v>43.837223902452422</v>
      </c>
      <c r="F22" s="15">
        <f>C22*100/$C$30</f>
        <v>1.9596648084795467</v>
      </c>
      <c r="G22" s="15">
        <f>D22*100/$D$30</f>
        <v>1.46129543404271</v>
      </c>
      <c r="I22" s="23">
        <v>18</v>
      </c>
      <c r="J22" s="24" t="s">
        <v>30</v>
      </c>
      <c r="K22" s="15">
        <v>12.612568350000002</v>
      </c>
      <c r="L22" s="16">
        <v>8.7686399999999995</v>
      </c>
      <c r="M22" s="15">
        <f t="shared" si="3"/>
        <v>43.837223902452394</v>
      </c>
      <c r="N22" s="16">
        <f>K22*100/$K$30</f>
        <v>1.9596648084795465</v>
      </c>
      <c r="O22" s="16">
        <f>L22*100/$L$30</f>
        <v>1.46129543404271</v>
      </c>
    </row>
    <row r="23" spans="1:15" s="3" customFormat="1" x14ac:dyDescent="0.25">
      <c r="A23" s="14">
        <v>19</v>
      </c>
      <c r="B23" s="17" t="str">
        <f t="shared" si="0"/>
        <v>Osiguranje Garant d.d.</v>
      </c>
      <c r="C23" s="15">
        <f t="shared" si="1"/>
        <v>6.0949830251095438</v>
      </c>
      <c r="D23" s="15">
        <f t="shared" si="1"/>
        <v>5.7397340259634015</v>
      </c>
      <c r="E23" s="15">
        <f t="shared" si="2"/>
        <v>6.1892937466996187</v>
      </c>
      <c r="F23" s="15">
        <f>C23*100/$C$30</f>
        <v>1.8521743463506921</v>
      </c>
      <c r="G23" s="15">
        <f>D23*100/$D$30</f>
        <v>1.8708055878698588</v>
      </c>
      <c r="I23" s="23">
        <v>19</v>
      </c>
      <c r="J23" s="24" t="s">
        <v>27</v>
      </c>
      <c r="K23" s="15">
        <v>11.920750649999999</v>
      </c>
      <c r="L23" s="16">
        <v>11.225944</v>
      </c>
      <c r="M23" s="15">
        <f t="shared" si="3"/>
        <v>6.1892937466995903</v>
      </c>
      <c r="N23" s="16">
        <f>K23*100/$K$30</f>
        <v>1.8521743463506917</v>
      </c>
      <c r="O23" s="16">
        <f>L23*100/$L$30</f>
        <v>1.8708055878698586</v>
      </c>
    </row>
    <row r="24" spans="1:15" s="3" customFormat="1" x14ac:dyDescent="0.25">
      <c r="A24" s="14">
        <v>20</v>
      </c>
      <c r="B24" s="17" t="str">
        <f t="shared" si="0"/>
        <v>Euros osiguranje a.d.</v>
      </c>
      <c r="C24" s="15">
        <f t="shared" si="1"/>
        <v>6.0262545415501343</v>
      </c>
      <c r="D24" s="15">
        <f t="shared" si="1"/>
        <v>5.6932846924323686</v>
      </c>
      <c r="E24" s="15">
        <f t="shared" si="2"/>
        <v>5.8484665198695609</v>
      </c>
      <c r="F24" s="15">
        <f>C24*100/$C$30</f>
        <v>1.8312887862781051</v>
      </c>
      <c r="G24" s="15">
        <f>D24*100/$D$30</f>
        <v>1.8556659189706364</v>
      </c>
      <c r="I24" s="23">
        <v>20</v>
      </c>
      <c r="J24" s="17" t="s">
        <v>28</v>
      </c>
      <c r="K24" s="15">
        <v>11.78632942</v>
      </c>
      <c r="L24" s="16">
        <v>11.135097</v>
      </c>
      <c r="M24" s="15">
        <f t="shared" si="3"/>
        <v>5.8484665198695609</v>
      </c>
      <c r="N24" s="16">
        <f>K24*100/$K$30</f>
        <v>1.8312887862781049</v>
      </c>
      <c r="O24" s="16">
        <f>L24*100/$L$30</f>
        <v>1.8556659189706364</v>
      </c>
    </row>
    <row r="25" spans="1:15" s="3" customFormat="1" x14ac:dyDescent="0.25">
      <c r="A25" s="14">
        <v>21</v>
      </c>
      <c r="B25" s="17" t="str">
        <f t="shared" si="0"/>
        <v>Triglav osiguranje a.d.</v>
      </c>
      <c r="C25" s="15">
        <f t="shared" si="1"/>
        <v>5.8917296902082485</v>
      </c>
      <c r="D25" s="15">
        <f t="shared" si="1"/>
        <v>5.7024536897378608</v>
      </c>
      <c r="E25" s="15">
        <f t="shared" si="2"/>
        <v>3.3192027637332586</v>
      </c>
      <c r="F25" s="15">
        <f>C25*100/$C$30</f>
        <v>1.7904086923425517</v>
      </c>
      <c r="G25" s="15">
        <f>D25*100/$D$30</f>
        <v>1.8586544566479373</v>
      </c>
      <c r="I25" s="23">
        <v>21</v>
      </c>
      <c r="J25" s="17" t="s">
        <v>26</v>
      </c>
      <c r="K25" s="15">
        <v>11.523221679999999</v>
      </c>
      <c r="L25" s="16">
        <v>11.153029999999999</v>
      </c>
      <c r="M25" s="15">
        <f t="shared" si="3"/>
        <v>3.3192027637332586</v>
      </c>
      <c r="N25" s="16">
        <f>K25*100/$K$30</f>
        <v>1.7904086923425515</v>
      </c>
      <c r="O25" s="16">
        <f>L25*100/$L$30</f>
        <v>1.858654456647937</v>
      </c>
    </row>
    <row r="26" spans="1:15" s="3" customFormat="1" x14ac:dyDescent="0.25">
      <c r="A26" s="14">
        <v>22</v>
      </c>
      <c r="B26" s="17" t="str">
        <f t="shared" si="0"/>
        <v>Grawe osiguranje a.d.</v>
      </c>
      <c r="C26" s="15">
        <f t="shared" si="1"/>
        <v>5.5109867983924987</v>
      </c>
      <c r="D26" s="15">
        <f t="shared" si="1"/>
        <v>5.0921102549812609</v>
      </c>
      <c r="E26" s="15">
        <f t="shared" si="2"/>
        <v>8.2259912381409919</v>
      </c>
      <c r="F26" s="15">
        <f>C26*100/$C$30</f>
        <v>1.6747066118164398</v>
      </c>
      <c r="G26" s="15">
        <f>D26*100/$D$30</f>
        <v>1.6597194706194383</v>
      </c>
      <c r="I26" s="23">
        <v>22</v>
      </c>
      <c r="J26" s="17" t="s">
        <v>23</v>
      </c>
      <c r="K26" s="15">
        <v>10.778553309900001</v>
      </c>
      <c r="L26" s="16">
        <v>9.9593019999999992</v>
      </c>
      <c r="M26" s="15">
        <f t="shared" si="3"/>
        <v>8.2259912381410061</v>
      </c>
      <c r="N26" s="16">
        <f>K26*100/$K$30</f>
        <v>1.6747066118164398</v>
      </c>
      <c r="O26" s="16">
        <f>L26*100/$L$30</f>
        <v>1.6597194706194383</v>
      </c>
    </row>
    <row r="27" spans="1:15" s="3" customFormat="1" ht="15" customHeight="1" x14ac:dyDescent="0.25">
      <c r="A27" s="14">
        <v>23</v>
      </c>
      <c r="B27" s="17" t="str">
        <f t="shared" si="0"/>
        <v>Krajina osiguranje a.d.</v>
      </c>
      <c r="C27" s="15">
        <f t="shared" si="1"/>
        <v>2.1673168220141834</v>
      </c>
      <c r="D27" s="15">
        <f t="shared" si="1"/>
        <v>2.2513321709964567</v>
      </c>
      <c r="E27" s="15">
        <f t="shared" si="2"/>
        <v>-3.7318059975613096</v>
      </c>
      <c r="F27" s="15">
        <f>C27*100/$C$30</f>
        <v>0.65861522527814298</v>
      </c>
      <c r="G27" s="15">
        <f>D27*100/$D$30</f>
        <v>0.73379790537322143</v>
      </c>
      <c r="I27" s="23">
        <v>23</v>
      </c>
      <c r="J27" s="17" t="s">
        <v>31</v>
      </c>
      <c r="K27" s="15">
        <v>4.2389032599999998</v>
      </c>
      <c r="L27" s="16">
        <v>4.4032229999999997</v>
      </c>
      <c r="M27" s="15">
        <f t="shared" si="3"/>
        <v>-3.731805997561338</v>
      </c>
      <c r="N27" s="16">
        <f>K27*100/$K$30</f>
        <v>0.65861522527814276</v>
      </c>
      <c r="O27" s="16">
        <f>L27*100/$L$30</f>
        <v>0.73379790537322143</v>
      </c>
    </row>
    <row r="28" spans="1:15" s="3" customFormat="1" ht="15" customHeight="1" x14ac:dyDescent="0.25">
      <c r="A28" s="14">
        <v>24</v>
      </c>
      <c r="B28" s="17" t="str">
        <f t="shared" si="0"/>
        <v>SAS - Super P osiguranje a.d</v>
      </c>
      <c r="C28" s="15">
        <f t="shared" si="1"/>
        <v>1.7392119765010252</v>
      </c>
      <c r="D28" s="15">
        <f t="shared" si="1"/>
        <v>1.7831779858167631</v>
      </c>
      <c r="E28" s="15">
        <f t="shared" si="2"/>
        <v>-2.4655984800978672</v>
      </c>
      <c r="F28" s="15">
        <f>C28*100/$C$30</f>
        <v>0.52852055411314047</v>
      </c>
      <c r="G28" s="15">
        <f>D28*100/$D$30</f>
        <v>0.58120800109245185</v>
      </c>
      <c r="I28" s="23">
        <v>24</v>
      </c>
      <c r="J28" s="17" t="s">
        <v>37</v>
      </c>
      <c r="K28" s="15">
        <v>3.40160296</v>
      </c>
      <c r="L28" s="16">
        <v>3.4875929999999999</v>
      </c>
      <c r="M28" s="25">
        <f t="shared" si="3"/>
        <v>-2.4655984800978672</v>
      </c>
      <c r="N28" s="16">
        <f>K28*100/$K$30</f>
        <v>0.52852055411314047</v>
      </c>
      <c r="O28" s="16">
        <f>L28*100/$L$30</f>
        <v>0.58120800109245196</v>
      </c>
    </row>
    <row r="29" spans="1:15" s="3" customFormat="1" x14ac:dyDescent="0.25">
      <c r="A29" s="14">
        <v>25</v>
      </c>
      <c r="B29" s="17" t="str">
        <f t="shared" si="0"/>
        <v>Vienna osiguranje d.d.</v>
      </c>
      <c r="C29" s="15">
        <f t="shared" si="1"/>
        <v>0.47942305824125819</v>
      </c>
      <c r="D29" s="15">
        <f t="shared" si="1"/>
        <v>0.1852231533415481</v>
      </c>
      <c r="E29" s="15">
        <f t="shared" si="2"/>
        <v>158.83538293790457</v>
      </c>
      <c r="F29" s="15">
        <f>C29*100/$C$30</f>
        <v>0.14568950985839582</v>
      </c>
      <c r="G29" s="15">
        <f>D29*100/$D$30</f>
        <v>6.0371527444789901E-2</v>
      </c>
      <c r="I29" s="23">
        <v>25</v>
      </c>
      <c r="J29" s="24" t="s">
        <v>17</v>
      </c>
      <c r="K29" s="15">
        <v>0.93767</v>
      </c>
      <c r="L29" s="16">
        <v>0.362265</v>
      </c>
      <c r="M29" s="15">
        <f t="shared" si="3"/>
        <v>158.83538293790457</v>
      </c>
      <c r="N29" s="16">
        <f>K29*100/$K$30</f>
        <v>0.14568950985839582</v>
      </c>
      <c r="O29" s="16">
        <f>L29*100/$L$30</f>
        <v>6.0371527444789894E-2</v>
      </c>
    </row>
    <row r="30" spans="1:15" s="18" customFormat="1" x14ac:dyDescent="0.25">
      <c r="A30" s="26" t="s">
        <v>9</v>
      </c>
      <c r="B30" s="27"/>
      <c r="C30" s="28">
        <f t="shared" ref="C30:D30" si="4">K30/1.95583</f>
        <v>329.07177648359004</v>
      </c>
      <c r="D30" s="28">
        <f t="shared" si="4"/>
        <v>306.80547798121512</v>
      </c>
      <c r="E30" s="28">
        <f t="shared" si="2"/>
        <v>7.2574644523583913</v>
      </c>
      <c r="F30" s="28">
        <f>C30*100/$C$30</f>
        <v>100.00000000000001</v>
      </c>
      <c r="G30" s="28">
        <f>D30*100/$D$30</f>
        <v>100</v>
      </c>
      <c r="I30" s="26" t="s">
        <v>9</v>
      </c>
      <c r="J30" s="27"/>
      <c r="K30" s="29">
        <v>643.60845259989992</v>
      </c>
      <c r="L30" s="29">
        <v>600.05935799999997</v>
      </c>
      <c r="M30" s="28">
        <f t="shared" si="3"/>
        <v>7.2574644523583771</v>
      </c>
      <c r="N30" s="30">
        <f>K30*100/$K$30</f>
        <v>100</v>
      </c>
      <c r="O30" s="30">
        <f>L30*100/$L$30</f>
        <v>100</v>
      </c>
    </row>
    <row r="32" spans="1:15" s="1" customFormat="1" x14ac:dyDescent="0.25">
      <c r="A32" s="2" t="s">
        <v>38</v>
      </c>
      <c r="C32" s="2"/>
      <c r="D32" s="39" t="s">
        <v>39</v>
      </c>
      <c r="E32" t="s">
        <v>40</v>
      </c>
      <c r="G32" s="2"/>
    </row>
    <row r="33" spans="1:13" s="1" customFormat="1" x14ac:dyDescent="0.2">
      <c r="K33" s="19"/>
      <c r="L33" s="19"/>
      <c r="M33" s="20"/>
    </row>
    <row r="34" spans="1:13" s="1" customFormat="1" x14ac:dyDescent="0.25">
      <c r="A34" s="6"/>
      <c r="K34" s="19"/>
      <c r="L34" s="19"/>
      <c r="M34" s="20"/>
    </row>
    <row r="35" spans="1:13" x14ac:dyDescent="0.25">
      <c r="K35" s="21"/>
      <c r="L35" s="21"/>
      <c r="M35" s="22"/>
    </row>
    <row r="37" spans="1:13" x14ac:dyDescent="0.25">
      <c r="C37" s="22"/>
      <c r="D37" s="22"/>
      <c r="E37" s="22"/>
    </row>
    <row r="38" spans="1:13" x14ac:dyDescent="0.25">
      <c r="C38" s="22"/>
      <c r="D38" s="22"/>
      <c r="E38" s="22"/>
    </row>
    <row r="39" spans="1:13" x14ac:dyDescent="0.25">
      <c r="C39" s="22"/>
      <c r="D39" s="22"/>
      <c r="E39" s="22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BOSNIA_TOTAL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2022-02-27T12:46:45Z</dcterms:modified>
</cp:coreProperties>
</file>